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2\"/>
    </mc:Choice>
  </mc:AlternateContent>
  <bookViews>
    <workbookView xWindow="0" yWindow="0" windowWidth="0" windowHeight="0"/>
  </bookViews>
  <sheets>
    <sheet name="Rekapitulace" sheetId="8" r:id="rId1"/>
    <sheet name="D.1_PS 13-01" sheetId="2" r:id="rId2"/>
    <sheet name="D.1.2_PS 1501" sheetId="3" r:id="rId3"/>
    <sheet name="D.1.2_PS 1701" sheetId="4" r:id="rId4"/>
    <sheet name="D.2.1.3_SO 2301" sheetId="5" r:id="rId5"/>
    <sheet name="D.2.3.6_SO 2601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61"/>
  <c r="AA70"/>
  <c r="O70"/>
  <c r="M70"/>
  <c r="I70"/>
  <c r="AA66"/>
  <c r="O66"/>
  <c r="M66"/>
  <c r="I66"/>
  <c r="AA62"/>
  <c r="O62"/>
  <c r="M62"/>
  <c r="I62"/>
  <c r="M48"/>
  <c r="AA57"/>
  <c r="O57"/>
  <c r="M57"/>
  <c r="I57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0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3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48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M111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<sst xmlns="http://schemas.openxmlformats.org/spreadsheetml/2006/main">
  <si>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</si>
  <si>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5213530045.2</t>
  </si>
  <si>
    <t>Rekonstrukce a doplnění závor na přejezdu P2735 v km 3,992 trati Čelákovice - Neratovice_ZM02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</si>
  <si>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</si>
  <si>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</si>
  <si>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</si>
  <si>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</si>
  <si>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</si>
  <si>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</si>
  <si>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</si>
  <si>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</si>
  <si>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</si>
  <si>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</si>
  <si>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</si>
  <si>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13-01</t>
  </si>
  <si>
    <t>P2735, výstavba PZS</t>
  </si>
  <si>
    <t>D.1.2</t>
  </si>
  <si>
    <t>Železniční sdělovací zařízení</t>
  </si>
  <si>
    <t xml:space="preserve">  PS 1501</t>
  </si>
  <si>
    <t>P2735, Úprava DOK, TK</t>
  </si>
  <si>
    <t xml:space="preserve">  PS 1701</t>
  </si>
  <si>
    <t>P2735 Sdělovací zařízení</t>
  </si>
  <si>
    <t>D.2.1.3</t>
  </si>
  <si>
    <t>Železniční přejezdy</t>
  </si>
  <si>
    <t xml:space="preserve">  SO 2301</t>
  </si>
  <si>
    <t>P2735, Přejezdová konstrukce</t>
  </si>
  <si>
    <t>D.2.3.6</t>
  </si>
  <si>
    <t>Rozvodny vn, nn, osvětlení a dálkové ovládání odpojovačů</t>
  </si>
  <si>
    <t xml:space="preserve">  SO 2601</t>
  </si>
  <si>
    <t>P2735,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</si>
  <si>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</si>
  <si>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</si>
  <si>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</si>
  <si>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</si>
  <si>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</si>
  <si>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</si>
  <si>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</si>
  <si>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</si>
  <si>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</si>
  <si>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</si>
  <si>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</si>
  <si>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</si>
  <si>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</si>
  <si>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</si>
  <si>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</si>
  <si>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</si>
  <si>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</si>
  <si>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</si>
  <si>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</si>
  <si>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</si>
  <si>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</si>
  <si>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</si>
  <si>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</si>
  <si>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</si>
  <si>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</si>
  <si>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</si>
  <si>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</si>
  <si>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</si>
  <si>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</si>
  <si>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</si>
  <si>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</si>
  <si>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</si>
  <si>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</si>
  <si>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</si>
  <si>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</si>
  <si>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</si>
  <si>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</si>
  <si>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</si>
  <si>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</si>
  <si>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</si>
  <si>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</si>
  <si>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</si>
  <si>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</si>
  <si>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</si>
  <si>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</si>
  <si>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</si>
  <si>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</si>
  <si>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</si>
  <si>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</si>
  <si>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</si>
  <si>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</si>
  <si>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</si>
  <si>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</si>
  <si>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</si>
  <si>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</si>
  <si>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</si>
  <si>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</si>
  <si>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</si>
  <si>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</si>
  <si>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</si>
  <si>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</si>
  <si>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</si>
  <si>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</si>
  <si>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</si>
  <si>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</si>
  <si>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</si>
  <si>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</si>
  <si>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</si>
  <si>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</si>
  <si>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</si>
  <si>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</si>
  <si>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</si>
  <si>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</si>
  <si>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</si>
  <si>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</si>
  <si>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</si>
  <si>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</si>
  <si>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</si>
  <si>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</si>
  <si>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</si>
  <si>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</si>
  <si>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</si>
  <si>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</si>
  <si>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</si>
  <si>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</si>
  <si>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</si>
  <si>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</si>
  <si>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</si>
  <si>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</si>
  <si>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</si>
  <si>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</si>
  <si>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</si>
  <si>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</si>
  <si>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</si>
  <si>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</si>
  <si>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</si>
  <si>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</si>
  <si>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</si>
  <si>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</si>
  <si>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</si>
  <si>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</si>
  <si>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</si>
  <si>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</si>
  <si>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</si>
  <si>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</si>
  <si>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</si>
  <si>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</si>
  <si>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</si>
  <si>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</si>
  <si>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</si>
  <si>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</si>
  <si>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</si>
  <si>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</si>
  <si>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</si>
  <si>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</si>
  <si>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</si>
  <si>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</si>
  <si>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</si>
  <si>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</si>
  <si>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</si>
  <si>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</si>
  <si>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</si>
  <si>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</si>
  <si>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</si>
  <si>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</si>
  <si>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</si>
  <si>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</si>
  <si>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</si>
  <si>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</si>
  <si>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</si>
  <si>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</si>
  <si>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</si>
  <si>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</si>
  <si>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</si>
  <si>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</si>
  <si>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</si>
  <si>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</si>
  <si>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</si>
  <si>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</si>
  <si>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</si>
  <si>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</si>
  <si>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</si>
  <si>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</si>
  <si>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</si>
  <si>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</si>
  <si>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</si>
  <si>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</si>
  <si>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</si>
  <si>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</si>
  <si>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</si>
  <si>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</si>
  <si>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</si>
  <si>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</si>
  <si>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</si>
  <si>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</si>
  <si>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</si>
  <si>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</si>
  <si>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</si>
  <si>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</si>
  <si>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</si>
  <si>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</si>
  <si>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</si>
  <si>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</si>
  <si>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</si>
  <si>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</si>
  <si>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</si>
  <si>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</si>
  <si>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</si>
  <si>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</si>
  <si>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</si>
  <si>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</si>
  <si>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</si>
  <si>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</si>
  <si>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</si>
  <si>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</si>
  <si>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</si>
  <si>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</si>
  <si>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</si>
  <si>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</si>
  <si>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</si>
  <si>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</si>
  <si>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</si>
  <si>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</si>
  <si>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</si>
  <si>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</si>
  <si>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</si>
  <si>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</si>
  <si>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</si>
  <si>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</si>
  <si>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</si>
  <si>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</si>
  <si>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</si>
  <si>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</si>
  <si>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</si>
  <si>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</si>
  <si>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</si>
  <si>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</si>
  <si>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</si>
  <si>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</si>
  <si>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</si>
  <si>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</si>
  <si>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</si>
  <si>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</si>
  <si>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</si>
  <si>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</si>
  <si>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75C221</t>
  </si>
  <si>
    <t>VÝKOLEJKA SE ZÁMKEM - DODÁVKA</t>
  </si>
  <si>
    <t>1. Položka obsahuje:_x000d_
 – dodávka výkolejky s přestavníkem podle typu včetně potřebného pomocného materiálu a jeho dopravy do staveništního skladu_x000d_
 – dodávku výkolejky s přestavníkem podle typu včetně pomocného materiálu, na dopravu do staveništního skladu_x000d_
2. Položka neobsahuje:_x000d_
 X_x000d_
3. Způsob měření:_x000d_
Udává se počet kusů kompletní konstrukce nebo práce.</t>
  </si>
  <si>
    <t>75C227</t>
  </si>
  <si>
    <t>VÝKOLEJKA SE ZÁMKEM - MONTÁŽ</t>
  </si>
  <si>
    <t>1. Položka obsahuje:_x000d_
 – vyměření místa připevnění upevňovací soupravy výkolejky s přestavníkem a její montáž, připevnění přestavníku na upevňovací soupravu_x000d_
 – přezkoušení chodu a nátěr výkolejky s přestavníkem_x000d_
 – montáž výkolejky s přestavníkem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</si>
  <si>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75C231</t>
  </si>
  <si>
    <t>NÁVĚSTNÍ TĚLESO PRO VÝHYBKU A VÝKOLEJKU - DODÁVKA</t>
  </si>
  <si>
    <t>1. Položka obsahuje:_x000d_
 – dodávka návěstního tělesa pro výhybku včetně potřebného pomocného materiálu a dopravy do staveništního skladu_x000d_
 – dodávku návěstního tělesa pro výhybku včetně pomocného materiálu, dopravu do místa určení_x000d_
2. Položka neobsahuje:_x000d_
 X_x000d_
3. Způsob měření:_x000d_
Udává se počet kusů kompletní konstrukce nebo práce.</t>
  </si>
  <si>
    <t>75C237</t>
  </si>
  <si>
    <t>NÁVĚSTNÍ TĚLESO PRO VÝHYBKU A VÝKOLEJKU - MONTÁŽ</t>
  </si>
  <si>
    <t>1. Položka obsahuje:_x000d_
 – vyměření místa umístění, sestavení a usazení návěsti návěstního tělesa pro výhybku, oprava nátěru_x000d_
 – montáž návěsti návěstního tělesa pro výhybku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</si>
  <si>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</si>
  <si>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</si>
  <si>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</si>
  <si>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</si>
  <si>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</si>
  <si>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</si>
  <si>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75C721</t>
  </si>
  <si>
    <t>VZDÁLENOSTNÍ UPOZORNOVADLO, NEPROMĚNNÉ NÁVĚSTIDLO SE ZÁKLADEM - DODÁVKA</t>
  </si>
  <si>
    <t>1. Položka obsahuje:_x000d_
 – dodávka vzdálenostního upozorňovadla včetně potřebného pomocného materiálu a dopravy do staveništního skladu_x000d_
 – dodávku vzdálenostního upozorňovadla včetně pomocného materiálu, dopravu do místa určení_x000d_
2. Položka neobsahuje:_x000d_
 X_x000d_
3. Způsob měření:_x000d_
Udává se počet kusů kompletní konstrukce nebo práce.</t>
  </si>
  <si>
    <t>75C727</t>
  </si>
  <si>
    <t>VZDÁLENOSTNÍ UPOZORNOVADLO, NEPROMĚNNÉ NÁVĚSTIDLO SE ZÁKLADEM - MONTÁŽ</t>
  </si>
  <si>
    <t>1. Položka obsahuje:_x000d_
 – vyměření místa umístění, sestavení a usazení vzdálenostního upozorňovadla do jámy, úprava zeminou, oprava nátěru_x000d_
 – montáž vzdálenostního upozorňovadla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</si>
  <si>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</si>
  <si>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</si>
  <si>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</si>
  <si>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</si>
  <si>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</si>
  <si>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</si>
  <si>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</si>
  <si>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</si>
  <si>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</si>
  <si>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</si>
  <si>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</si>
  <si>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</si>
  <si>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</si>
  <si>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</si>
  <si>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</si>
  <si>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</si>
  <si>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</si>
  <si>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</si>
  <si>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</si>
  <si>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</si>
  <si>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</si>
  <si>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</si>
  <si>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</si>
  <si>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</si>
  <si>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</si>
  <si>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</si>
  <si>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</si>
  <si>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</si>
  <si>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</si>
  <si>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</si>
  <si>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</si>
  <si>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</si>
  <si>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</si>
  <si>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</si>
  <si>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</si>
  <si>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</si>
  <si>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</si>
  <si>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</si>
  <si>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</si>
  <si>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</si>
  <si>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</si>
  <si>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</si>
  <si>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</si>
  <si>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</si>
  <si>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</si>
  <si>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</si>
  <si>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</si>
  <si>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</si>
  <si>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75D261</t>
  </si>
  <si>
    <t>PŘEJEZDNÍK - DODÁVKA</t>
  </si>
  <si>
    <t>1. Položka obsahuje:_x000d_
 – dodávka přejezdníku podle jeho typu a potřebného pomocného materiálu a dopravy do staveništního skladu_x000d_
 – dodávku přejezdníku včetně pomocného materiálu, dopravu do místa určení_x000d_
2. Položka neobsahuje:_x000d_
 X_x000d_
3. Způsob měření:_x000d_
Udává se počet kusů kompletní konstrukce nebo práce.</t>
  </si>
  <si>
    <t>75D267</t>
  </si>
  <si>
    <t>PŘEJEZDNÍK - MONTÁŽ</t>
  </si>
  <si>
    <t>1. Položka obsahuje:_x000d_
 – výkop jámy pro betonový základ_x000d_
 – usazení betonového základu, montáž přejezdníku, připojení na kabelové rozvody_x000d_
 – montáž přejezdníku se všemi pomocnými a doplňujícími pracemi a součástmi, případné použití mechanizmů, včetně dopravy ze skladu k místu montáže_x000d_
 – zapojení kabelových forem (včetně měření a zapojení po měření)_x000d_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</si>
  <si>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</si>
  <si>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</si>
  <si>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</si>
  <si>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75D271</t>
  </si>
  <si>
    <t>ZAŘÍZENÍ (PZZ) PRO NEVIDOMÉ - DODÁVKA</t>
  </si>
  <si>
    <t>1. Položka obsahuje:_x000d_
 – dodávka zařízení (PZZ) pro nevidomé podle jeho typu a potřebného pomocného materiálu a dopravy do staveništního skladu_x000d_
 – dodávku zařízení (PZZ) pro nevidomé včetně pomocného materiálu, dopravu do místa určení_x000d_
2. Položka neobsahuje:_x000d_
 X_x000d_
3. Způsob měření:_x000d_
Udává se počet kusů kompletní konstrukce nebo práce.</t>
  </si>
  <si>
    <t>75D277</t>
  </si>
  <si>
    <t>ZAŘÍZENÍ (PZZ) PRO NEVIDOMÉ - MONTÁŽ</t>
  </si>
  <si>
    <t>1. Položka obsahuje:_x000d_
 – montáž zařízení (PZZ) pro nevidomé, připojení na kabelové rozvody_x000d_
 – montáž zařízení (PZZ) pro nevidomé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</si>
  <si>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</si>
  <si>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</si>
  <si>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</si>
  <si>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</si>
  <si>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</si>
  <si>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</si>
  <si>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</si>
  <si>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</si>
  <si>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</si>
  <si>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</si>
  <si>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</si>
  <si>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</si>
  <si>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</si>
  <si>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</si>
  <si>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</si>
  <si>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</si>
  <si>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</si>
  <si>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</si>
  <si>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</si>
  <si>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75B229</t>
  </si>
  <si>
    <t xml:space="preserve">SERVISNÍ A DIAGNOSTICKÉ PRACOVIŠTĚ,  TECHNOLOGIE - ÚPRAVA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</si>
  <si>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</si>
  <si>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</si>
  <si>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</si>
  <si>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</si>
  <si>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75F211</t>
  </si>
  <si>
    <t>BALÍZA NEPROMĚNNÁ TYP EUROBALISE VČ. ZPRACOVÁNÍ DAT A UPEVŇOVACÍ SADY - DODÁVKA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</si>
  <si>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</si>
  <si>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</si>
  <si>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</si>
  <si>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</si>
  <si>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</si>
  <si>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</si>
  <si>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Technická specifikace položky odpovídá příslušné cenové soustavě</t>
  </si>
  <si>
    <t>75F227</t>
  </si>
  <si>
    <t>REINŽENÝRING BALÍZY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</si>
  <si>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</si>
  <si>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</si>
  <si>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</si>
  <si>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</si>
  <si>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</si>
  <si>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</si>
  <si>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75F2B9</t>
  </si>
  <si>
    <t>SW ADRESNÝ RBC - ÚPRAVA DLE POŽADAVKŮ PRO JEDEN VENKOVNÍ PRVEK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</si>
  <si>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</si>
  <si>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1501</t>
  </si>
  <si>
    <t>1</t>
  </si>
  <si>
    <t>Zemní práce</t>
  </si>
  <si>
    <t>R701011</t>
  </si>
  <si>
    <t>VYTÝČENÍ TRASY</t>
  </si>
  <si>
    <t>viz textová a výkresová část projektové dokumentace 
Celkem 0,095 = 0,095 _x000d_
Celkem 0,095 = 0,095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</si>
  <si>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</si>
  <si>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</si>
  <si>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</si>
  <si>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3,25 = 3,250 _x000d_
Celkem 3,25 = 3,250 [C]_x000d_</t>
  </si>
  <si>
    <t>13273</t>
  </si>
  <si>
    <t>HLOUBENÍ RÝH ŠÍŘ DO 2M PAŽ I NEPAŽ TŘ. I</t>
  </si>
  <si>
    <t>viz textová a výkresová část projektové dokumentace 
Celkem 29,925 =29,925 _x000d_
Celkem 29,925 = 29,925 [B]_x000d_</t>
  </si>
  <si>
    <t>17411</t>
  </si>
  <si>
    <t>ZÁSYP JAM A RÝH ZEMINOU SE ZHUTNĚNÍM</t>
  </si>
  <si>
    <t>viz textová a výkresová část projektové dokumentace 
Celkem 31,725 = 31,725 _x000d_
Celkem 31,725 = 31,725 [B]_x000d_</t>
  </si>
  <si>
    <t>561102</t>
  </si>
  <si>
    <t>PODKLADNÍ BETON TŘ. II</t>
  </si>
  <si>
    <t>viz textová a výkresová část projektové dokumentace _x000d_
Celkem 0,5 = 0,500 _x000d_
Celkem 0,5 = 0,500 [C]_x000d_</t>
  </si>
  <si>
    <t>702111</t>
  </si>
  <si>
    <t>KABELOVÝ ŽLAB ZEMNÍ VČETNĚ KRYTU SVĚTLÉ ŠÍŘKY DO 120 MM</t>
  </si>
  <si>
    <t>viz textová a výkresová část projektové dokumentace _x000d_
Celkem 20 = 20,000 _x000d_
Celkem 20 = 20,000 [C]_x000d_</t>
  </si>
  <si>
    <t>702901</t>
  </si>
  <si>
    <t>ZASYPÁNÍ KABELOVÉHO ŽLABU VRSTVOU Z PŘESÁTÉHO PÍSKU SVĚTLÉ ŠÍŘKY DO 120 MM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</si>
  <si>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</si>
  <si>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</si>
  <si>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</si>
  <si>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</si>
  <si>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</si>
  <si>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</si>
  <si>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</si>
  <si>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</si>
  <si>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</si>
  <si>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</si>
  <si>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</si>
  <si>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</si>
  <si>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</si>
  <si>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4 = 4,000 _x000d_
Celkem 4 = 4,000 [C]_x000d_</t>
  </si>
  <si>
    <t>701001</t>
  </si>
  <si>
    <t>OZNAČOVACÍ ŠTÍTEK KABELOVÉHO VEDENÍ, SPOJKY NEBO KABELOVÉ SKŘÍNĚ (VČETNĚ OBJÍMKY)</t>
  </si>
  <si>
    <t>viz textová a výkresová část projektové dokumentace _x000d_
Celkem 10 = 10,000 _x000d_
Celkem 10 = 10,000 [C]_x000d_</t>
  </si>
  <si>
    <t>709210</t>
  </si>
  <si>
    <t>KŘIŽOVATKA KABELOVÝCH VEDENÍ SE STÁVAJÍCÍ INŽENÝRSKOU SÍTÍ (KABELEM, POTRUBÍM APOD.)</t>
  </si>
  <si>
    <t>viz textová a výkresová část projektové dokumentace _x000d_
Celkem 5 = 5,000 _x000d_
Celkem 5 = 5,000 [C]_x000d_</t>
  </si>
  <si>
    <t>701003</t>
  </si>
  <si>
    <t>BETONOVÝ OZNAČNÍK</t>
  </si>
  <si>
    <t>R029113</t>
  </si>
  <si>
    <t>PŘEVZETÍ A PŘÍPRAVA STAVENIŠTĚ, VYTÝČENÍ SÍTÍ, REVIZE, ZAJIŠTĚNÍ VÝLUK A DOZORŮ V CELÉM ÚSEKU PS</t>
  </si>
  <si>
    <t>viz textová a výkresová část projektové dokumentace 
Celkem 0,42 = 0,420 _x000d_
Celkem 0,42 = 0,420 [B]_x000d_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</si>
  <si>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</si>
  <si>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</si>
  <si>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</si>
  <si>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</si>
  <si>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</si>
  <si>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</si>
  <si>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</si>
  <si>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</si>
  <si>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</si>
  <si>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[C]_x000d_</t>
  </si>
  <si>
    <t>75I322</t>
  </si>
  <si>
    <t>KABEL ZEMNÍ DVOUPLÁŠŤOVÝ S PANCÍŘEM PRŮMĚRU ŽÍLY 0,8 MM DO 25XN</t>
  </si>
  <si>
    <t>viz textová a výkresová část projektové dokumentace _x000d_
Celkem 0,2 = 0,200 _x000d_
Celkem 0,2 = 0,200 [C]_x000d_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</si>
  <si>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</si>
  <si>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</si>
  <si>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</si>
  <si>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</si>
  <si>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</si>
  <si>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[C]_x000d_</t>
  </si>
  <si>
    <t>75I81X</t>
  </si>
  <si>
    <t>KABEL OPTICKÝ SINGLEMODE - MONTÁŽ</t>
  </si>
  <si>
    <t>viz textová a výkresová část projektové dokumentace _x000d_
Celkem 355 = 355,000 _x000d_
Celkem 355 = 355,000 [C]_x000d_</t>
  </si>
  <si>
    <t>75I81Y</t>
  </si>
  <si>
    <t>KABEL OPTICKÝ SINGLEMODE - DEMONTÁŽ</t>
  </si>
  <si>
    <t>viz textová a výkresová část projektové dokumentace _x000d_
Celkem 30 = 30,000 _x000d_
Celkem 30 = 30,000 [C]_x000d_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</si>
  <si>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</si>
  <si>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</si>
  <si>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</si>
  <si>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</si>
  <si>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</si>
  <si>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</si>
  <si>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110 = 110,000 _x000d_
Celkem 110 = 110,000 [C]_x000d_</t>
  </si>
  <si>
    <t>75I91X</t>
  </si>
  <si>
    <t>OPTOTRUBKA HDPE - MONTÁŽ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</si>
  <si>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</si>
  <si>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</si>
  <si>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</si>
  <si>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</si>
  <si>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</si>
  <si>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</si>
  <si>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</si>
  <si>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</si>
  <si>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</si>
  <si>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</si>
  <si>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</si>
  <si>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</si>
  <si>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</si>
  <si>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</si>
  <si>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</si>
  <si>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1 = 1,000 _x000d_
Celkem 1 = 1,000 [C]_x000d_</t>
  </si>
  <si>
    <t>75ID21</t>
  </si>
  <si>
    <t>PLASTOVÁ ZEMNÍ KOMORA PRO ULOŽENÍ SPOJKY</t>
  </si>
  <si>
    <t>75ID2X</t>
  </si>
  <si>
    <t>PLASTOVÁ ZEMNÍ KOMORA PRO ULOŽENÍ SPOJKY - MONTÁŽ</t>
  </si>
  <si>
    <t>75ID2Y</t>
  </si>
  <si>
    <t>PLASTOVÁ ZEMNÍ KOMORA PRO ULOŽENÍ SPOJKY - DEMONTÁŽ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</si>
  <si>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</si>
  <si>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</si>
  <si>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</si>
  <si>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</si>
  <si>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</si>
  <si>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</si>
  <si>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</si>
  <si>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</si>
  <si>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</si>
  <si>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</si>
  <si>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</si>
  <si>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</si>
  <si>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</si>
  <si>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</si>
  <si>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</si>
  <si>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</si>
  <si>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</si>
  <si>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</si>
  <si>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</si>
  <si>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</si>
  <si>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</si>
  <si>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</si>
  <si>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</si>
  <si>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</si>
  <si>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</si>
  <si>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</si>
  <si>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</si>
  <si>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</si>
  <si>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</si>
  <si>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</si>
  <si>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</si>
  <si>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</si>
  <si>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</si>
  <si>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</si>
  <si>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</si>
  <si>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</si>
  <si>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</si>
  <si>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[C]_x000d_</t>
  </si>
  <si>
    <t>75IG61</t>
  </si>
  <si>
    <t>VEDENÍ UZEMŇOVACÍ V ZEMI Z FEZN DRÁTU DO 120 MM2</t>
  </si>
  <si>
    <t>viz textová a výkresová část projektové dokumentace _x000d_
Celkem 75 = 75,000 _x000d_
Celkem 75 = 75,000 [C]_x000d_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</si>
  <si>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</si>
  <si>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</si>
  <si>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</si>
  <si>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</si>
  <si>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</si>
  <si>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</si>
  <si>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</si>
  <si>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</si>
  <si>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</si>
  <si>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</si>
  <si>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</si>
  <si>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</si>
  <si>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</si>
  <si>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</si>
  <si>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</si>
  <si>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</si>
  <si>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</si>
  <si>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</si>
  <si>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60 = 60,000 _x000d_
Celkem 60 = 60,000 [C]_x000d_</t>
  </si>
  <si>
    <t>75IJ13</t>
  </si>
  <si>
    <t>MĚŘENÍ ÚTLUMU PŘESLECHU NA BLÍZKÉM KONCI NA MÍSTNÍM SDĚL. KABELU ZA 1 ČTYŘKU XN A 1 MĚŘENÝ ÚSEK</t>
  </si>
  <si>
    <t>viz textová a výkresová část projektové dokumentace _x000d_
Celkem 15 = 15,000 _x000d_
Celkem 15 = 15,000 [C]_x000d_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</si>
  <si>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</si>
  <si>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</si>
  <si>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</si>
  <si>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</si>
  <si>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</si>
  <si>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</si>
  <si>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</si>
  <si>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</si>
  <si>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</si>
  <si>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</si>
  <si>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</si>
  <si>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</si>
  <si>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</si>
  <si>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</si>
  <si>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</si>
  <si>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</si>
  <si>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</si>
  <si>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</si>
  <si>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</si>
  <si>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</si>
  <si>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</si>
  <si>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</si>
  <si>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</si>
  <si>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420 = 420,000 _x000d_
Celkem 420 = 420,000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</si>
  <si>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</si>
  <si>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</si>
  <si>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</si>
  <si>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</si>
  <si>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</si>
  <si>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</si>
  <si>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3,045 = 3,045 _x000d_
Celkem 3,045 = 3,045 [C]_x000d_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</si>
  <si>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</si>
  <si>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</si>
  <si>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</si>
  <si>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</si>
  <si>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[C]_x000d_</t>
  </si>
  <si>
    <t>R015621</t>
  </si>
  <si>
    <t>905</t>
  </si>
  <si>
    <t>POPLATKY ZA LIKVIDACŮ ODPADŮ NEBEZPEČNÝCH - KABELY S PLASTOVOU IZOLACÍ VČETNĚ DOPRAVY</t>
  </si>
  <si>
    <t>PS 1701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</si>
  <si>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</si>
  <si>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</si>
  <si>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</si>
  <si>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</si>
  <si>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</si>
  <si>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</si>
  <si>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</si>
  <si>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</si>
  <si>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</si>
  <si>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</si>
  <si>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</si>
  <si>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</si>
  <si>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</si>
  <si>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</si>
  <si>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</si>
  <si>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</si>
  <si>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</si>
  <si>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</si>
  <si>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</si>
  <si>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</si>
  <si>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</si>
  <si>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</si>
  <si>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</si>
  <si>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</si>
  <si>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</si>
  <si>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</si>
  <si>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</si>
  <si>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</si>
  <si>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</si>
  <si>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</si>
  <si>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</si>
  <si>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</si>
  <si>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</si>
  <si>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</si>
  <si>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</si>
  <si>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</si>
  <si>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</si>
  <si>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</si>
  <si>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</si>
  <si>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</si>
  <si>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</si>
  <si>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</si>
  <si>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</si>
  <si>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</si>
  <si>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</si>
  <si>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</si>
  <si>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</si>
  <si>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</si>
  <si>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</si>
  <si>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</si>
  <si>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</si>
  <si>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</si>
  <si>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</si>
  <si>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</si>
  <si>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</si>
  <si>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</si>
  <si>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</si>
  <si>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</si>
  <si>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</si>
  <si>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</si>
  <si>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</si>
  <si>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</si>
  <si>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</si>
  <si>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</si>
  <si>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</si>
  <si>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</si>
  <si>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</si>
  <si>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</si>
  <si>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</si>
  <si>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</si>
  <si>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</si>
  <si>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</si>
  <si>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</si>
  <si>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</si>
  <si>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</si>
  <si>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</si>
  <si>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</si>
  <si>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</si>
  <si>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</si>
  <si>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</si>
  <si>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</si>
  <si>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</si>
  <si>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</si>
  <si>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</si>
  <si>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</si>
  <si>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</si>
  <si>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</si>
  <si>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</si>
  <si>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</si>
  <si>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</si>
  <si>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</si>
  <si>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</si>
  <si>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</si>
  <si>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</si>
  <si>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</si>
  <si>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</si>
  <si>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</si>
  <si>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</si>
  <si>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</si>
  <si>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</si>
  <si>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</si>
  <si>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</si>
  <si>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</si>
  <si>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</si>
  <si>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</si>
  <si>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</si>
  <si>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</si>
  <si>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</si>
  <si>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</si>
  <si>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</si>
  <si>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</si>
  <si>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</si>
  <si>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</si>
  <si>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</si>
  <si>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</si>
  <si>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</si>
  <si>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</si>
  <si>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</si>
  <si>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</si>
  <si>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</si>
  <si>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</si>
  <si>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</si>
  <si>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</si>
  <si>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</si>
  <si>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</si>
  <si>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</si>
  <si>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</si>
  <si>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</si>
  <si>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</si>
  <si>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</si>
  <si>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</si>
  <si>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</si>
  <si>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</si>
  <si>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</si>
  <si>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</si>
  <si>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</si>
  <si>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</si>
  <si>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</si>
  <si>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</si>
  <si>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</si>
  <si>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</si>
  <si>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</si>
  <si>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</si>
  <si>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</si>
  <si>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</si>
  <si>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</si>
  <si>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</si>
  <si>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</si>
  <si>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</si>
  <si>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</si>
  <si>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</si>
  <si>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</si>
  <si>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</si>
  <si>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</si>
  <si>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</si>
  <si>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</si>
  <si>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</si>
  <si>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[B]_x000d_</t>
  </si>
  <si>
    <t>75O959</t>
  </si>
  <si>
    <t>DDTS ŽDC, ZÁVĚREČNÁ ZKOUŠKA</t>
  </si>
  <si>
    <t>viz textová a výkresová část projektové dokumentace _x000d_
Celkem 24 = 24,000 _x000d_
Celkem 24 = 24,000 [C]_x000d_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</si>
  <si>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</si>
  <si>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</si>
  <si>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</si>
  <si>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</si>
  <si>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</si>
  <si>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</si>
  <si>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</si>
  <si>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</si>
  <si>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</si>
  <si>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</si>
  <si>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</si>
  <si>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</si>
  <si>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</si>
  <si>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</si>
  <si>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</si>
  <si>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</si>
  <si>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</si>
  <si>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</si>
  <si>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</si>
  <si>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</si>
  <si>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</si>
  <si>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</si>
  <si>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</si>
  <si>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</si>
  <si>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</si>
  <si>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</si>
  <si>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</si>
  <si>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</si>
  <si>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</si>
  <si>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</si>
  <si>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</si>
  <si>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[C]_x000d_</t>
  </si>
  <si>
    <t>75J111</t>
  </si>
  <si>
    <t>NOSNÁ LIŠTA PLASTOVÁ</t>
  </si>
  <si>
    <t>75J11X</t>
  </si>
  <si>
    <t>NOSNÁ LIŠTA PLASTOVÁ - MONTÁŽ</t>
  </si>
  <si>
    <t>SO 2301</t>
  </si>
  <si>
    <t>0</t>
  </si>
  <si>
    <t>Všeobecné položky</t>
  </si>
  <si>
    <t>R015130</t>
  </si>
  <si>
    <t xml:space="preserve">POPLATKY ZA LIKVIDACŮ ODPADŮ NEKONTAMINOVANÝCH - 17 03 02  VYBOURANÝ ASFALTOVÝ BETON BEZ DEHTU - VČ. DOPRAVY</t>
  </si>
  <si>
    <t>1: Odstranění asfaltového stávajícího krytu, tl. 100mm * objemová hmotnost _x000d_
2: 0,24*1,5 _x000d_
Celkem 0,36 = 0,360 _x000d_
Celkem 0,36 = 0,360 [D]_x000d_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</si>
  <si>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185/2001 Sb., o nakládání s odpady, v platném znění.</t>
  </si>
  <si>
    <t>R015140</t>
  </si>
  <si>
    <t xml:space="preserve">POPLATKY ZA LIKVIDACŮ ODPADŮ NEKONTAMINOVANÝCH - 17 01 01  BETON Z DEMOLIC OBJEKTŮ, ZÁKLADŮ TV - VČ. DOPRAVY</t>
  </si>
  <si>
    <t>1: betonová dlažba _x000d_
2: 0,696*2,5 _x000d_
Celkem 1,74 = 1,740 _x000d_
Celkem 1,74 = 1,740 [D]_x000d_</t>
  </si>
  <si>
    <t>R015330</t>
  </si>
  <si>
    <t xml:space="preserve">POPLATKY ZA LIKVIDACŮ ODPADŮ NEKONTAMINOVANÝCH - 17 05 04  KAMENNÁ SUŤ VČ. DOPRAVY</t>
  </si>
  <si>
    <t>1: Množství odstraněných podkladních vrstev z chodníku * objemová hmotnost _x000d_
2: 2,204*2,1 _x000d_
Celkem 4,628 = 4,628 _x000d_
Celkem 4,628 = 4,628 [D]_x000d_</t>
  </si>
  <si>
    <t>R11315A</t>
  </si>
  <si>
    <t>ODSTRANĚNÍ KRYTU ZPEVNĚNÝCH PLOCH Z BETONU - BEZ DOPRAVY</t>
  </si>
  <si>
    <t xml:space="preserve">1: Odstranění betonové dlažby z chodníku  tl.  60 mm, viz Situace _x000d_
2: 11,6*0,06 _x000d_
Celkem 0,696 = 0,696 _x000d_
Celkem 0,696 = 0,696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</si>
  <si>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</si>
  <si>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R11332A</t>
  </si>
  <si>
    <t>ODSTRANĚNÍ PODKLADŮ ZPEVNĚNÝCH PLOCH Z KAMENIVA NESTMELENÉHO - BEZ DOPRAVY</t>
  </si>
  <si>
    <t xml:space="preserve">1: Odstranění podkladních vrstev z chodníku  tl.  190 mm, viz Situace _x000d_
2: 11,6*0,19 _x000d_
Celkem 2,204 = 2,204 _x000d_
Celkem 2,204 = 2,204 [D]_x000d_</t>
  </si>
  <si>
    <t>R11372A</t>
  </si>
  <si>
    <t>FRÉZOVÁNÍ ZPEVNĚNÝCH PLOCH ASFALTOVÝCH - BEZ DOPRAVY</t>
  </si>
  <si>
    <t>1: odstranění asfaltové vrstvy, v tl. 100mm _x000d_
2: 2,4*0,1 _x000d_
Celkem 0,24 = 0,240 _x000d_
Celkem 0,24 = 0,240 [D]_x000d_</t>
  </si>
  <si>
    <t>R17481</t>
  </si>
  <si>
    <t>ZÁSYP JAM A RÝH Z NAKUPOVANÝCH MATERIÁLŮ</t>
  </si>
  <si>
    <t>1: zásyp po částečném rozebrání dlažby, v tl. 250mm _x000d_
2: 3,22*0,25 _x000d_
Celkem 0,805 = 0,805 _x000d_
Celkem 0,805 = 0,805 [D]_x000d_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</si>
  <si>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</si>
  <si>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R18110</t>
  </si>
  <si>
    <t>ÚPRAVA PLÁNĚ SE ZHUTNĚNÍM V HORNINĚ TŘ. I</t>
  </si>
  <si>
    <t>1: plocha betonové dlažby viz Situace _x000d_
2: 10,5 _x000d_
Celkem 10,5 = 10,500 _x000d_
Celkem 10,5 = 10,500 [D]_x000d_</t>
  </si>
  <si>
    <t>položka zahrnuje úpravu pláně včetně vyrovnání výškových rozdílů. Míru zhutnění určuje projekt.</t>
  </si>
  <si>
    <t>4</t>
  </si>
  <si>
    <t>Vodorovné konstrukce</t>
  </si>
  <si>
    <t>R45152</t>
  </si>
  <si>
    <t>PODKLADNÍ A VÝPLŇOVÉ VRSTVY Z KAMENIVA DRCENÉHO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</si>
  <si>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</si>
  <si>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</si>
  <si>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</si>
  <si>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R56333</t>
  </si>
  <si>
    <t>VOZOVKOVÉ VRSTVY ZE ŠTĚRKODRTI TL. DO 150MM</t>
  </si>
  <si>
    <t>1: plocha podkladu pro betonovou dlažbu viz Situace _x000d_
2: 10,5 _x000d_
Celkem 10,5 = 10,500 _x000d_
Celkem 10,5 = 10,500 [D]_x000d_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</si>
  <si>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</si>
  <si>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R582601</t>
  </si>
  <si>
    <t>KRYTY Z BETON DLAŽDIC SE ZÁMKEM ŠEDÝCH TL 60MM BEZ LOŽE</t>
  </si>
  <si>
    <t>1: plocha betonové dlažby viz Situace,20% dořezy _x000d_
2: 10,5*1,2 _x000d_
Celkem 12,6 = 12,600 _x000d_
Celkem 12,6 = 12,600 [D]_x000d_</t>
  </si>
  <si>
    <t>- dodání dlažebního materiálu v požadované kvalitě, dodání materiálu pro předepsanou výplň spar
- očištění podkladu
- uložení dlažby dle předepsaného technologického předpisu včetně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</si>
  <si>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R582604</t>
  </si>
  <si>
    <t>KRYTY Z BETON DLAŽDIC SE ZÁMKEM BAREV TL 60MM BEZ LOŽE</t>
  </si>
  <si>
    <t>1: plocha reliéfní dlažby, signální a varovný pás, 20% dořezy _x000d_
2: (1,5*0,8)+(0,4*1,6) _x000d_
Celkem 1,84 = 1,840 _x000d_
Celkem 1,84 = 1,840 [D]_x000d_</t>
  </si>
  <si>
    <t>9</t>
  </si>
  <si>
    <t>Ostatní konstrukce a práce</t>
  </si>
  <si>
    <t>R911CA1</t>
  </si>
  <si>
    <t>SVODIDLO BETON, VÝŠ 0,8M - DODÁVKA A MONTÁŽ</t>
  </si>
  <si>
    <t>1: délka svodidla 8m _x000d_
2: 8 _x000d_
Celkem 8 = 8,000 _x000d_
Celkem 8 = 8,000 [D]_x000d_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</si>
  <si>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</si>
  <si>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R917223</t>
  </si>
  <si>
    <t>SILNIČNÍ A CHODNÍKOVÉ OBRUBY Z BETONOVÝCH OBRUBNÍKŮ ŠÍŘ 100MM</t>
  </si>
  <si>
    <t>1: délka silniční obruby 10m _x000d_
2: 10 _x000d_
Celkem 10 = 10,000 _x000d_
Celkem 10 = 10,000 [D]_x000d_</t>
  </si>
  <si>
    <t>Položka zahrnuje:
dodání a pokládku betonových obrubníků o rozměrech předepsaných zadávací dokumentací
betonové lože i boční betonovou opěrku.</t>
  </si>
  <si>
    <t>R917224</t>
  </si>
  <si>
    <t>SILNIČNÍ A CHODNÍKOVÉ OBRUBY Z BETONOVÝCH OBRUBNÍKŮ ŠÍŘ 150MM</t>
  </si>
  <si>
    <t>1: délka chodníkové obruby 10m _x000d_
2: 10 _x000d_
Celkem 10 = 10,000 _x000d_
Celkem 10 = 10,000 [D]_x000d_</t>
  </si>
  <si>
    <t>SO 2601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</si>
  <si>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</si>
  <si>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</si>
  <si>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</si>
  <si>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</si>
  <si>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[C]_x000d_</t>
  </si>
  <si>
    <t>32x0,35x0,2=2,24m3</t>
  </si>
  <si>
    <t>Dle příloh č.1,2 _x000d_
Celkem 6,72 = 6,720 _x000d_
Celkem 6,72 = 6,720 [C]_x000d_</t>
  </si>
  <si>
    <t>32x0,35x0,6=6,72</t>
  </si>
  <si>
    <t>R131738</t>
  </si>
  <si>
    <t>HLOUBENÍ JAM ZAPAŽ I NEPAŽ TŘ. I, ODVOZ DO 20KM, LIKVIDACE ODPADU VČ. SKLÁDKY</t>
  </si>
  <si>
    <t>Dle příloh č.1,2 _x000d_
Celkem 15,54 = 15,540 _x000d_
Celkem 15,54 = 15,540 [C]_x000d_</t>
  </si>
  <si>
    <t>0,6x0,5x0,9=0,27x2=0,54m3 + 2x2,5x1,5=7,5x2=15m3</t>
  </si>
  <si>
    <t>18110</t>
  </si>
  <si>
    <t>Dle příloh č.1,2 _x000d_
Celkem 11,2 = 11,200 _x000d_
Celkem 11,2 = 11,200 [C]_x000d_</t>
  </si>
  <si>
    <t>32x0,35=11,2m2</t>
  </si>
  <si>
    <t>14173</t>
  </si>
  <si>
    <t>PROTLAČOVÁNÍ POTRUBÍ Z PLAST HMOT DN DO 200MM</t>
  </si>
  <si>
    <t>Dle příloh č.1,2 _x000d_
Celkem 10 = 10,000 _x000d_
Celkem 10 = 10,000 [C]_x000d_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</si>
  <si>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</si>
  <si>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</si>
  <si>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</si>
  <si>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</si>
  <si>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</si>
  <si>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[C]_x000d_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</si>
  <si>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</si>
  <si>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Dle příloh č.1,2 _x000d_
Celkem 28 = 28,000 _x000d_
Celkem 28 = 28,000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</si>
  <si>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</si>
  <si>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</si>
  <si>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</si>
  <si>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</si>
  <si>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</si>
  <si>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45 = 45,000 _x000d_
Celkem 45 = 45,000 [C]_x000d_</t>
  </si>
  <si>
    <t>Technická specofikace položky odpovídá příslušné cenové soustavě</t>
  </si>
  <si>
    <t>Dle příloh č.1, 2, 3 _x000d_
Celkem 4 = 4,000 _x000d_
Celkem 4 = 4,000 [C]_x000d_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</si>
  <si>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</si>
  <si>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</si>
  <si>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</si>
  <si>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</si>
  <si>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</si>
  <si>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</si>
  <si>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</si>
  <si>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</si>
  <si>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</si>
  <si>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</si>
  <si>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</si>
  <si>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</si>
  <si>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</si>
  <si>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</si>
  <si>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</si>
  <si>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</si>
  <si>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</si>
  <si>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</si>
  <si>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</si>
  <si>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</si>
  <si>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[C]_x000d_</t>
  </si>
  <si>
    <t>RP743611</t>
  </si>
  <si>
    <t>ROZVADĚČ PRO NAPÁJENÍ PŘEJEZDOVÉHO ZAŘÍZENÍ V KOMPAKTNÍM PILÍŘI</t>
  </si>
  <si>
    <t>Dle příloh č.3,4 _x000d_
Celkem 1 = 1,000 _x000d_
Celkem 1 = 1,000 [C]_x000d_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</si>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</sst>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'D.1_PS 13-01'!M3</f>
        <v>0</v>
      </c>
      <c r="D11" s="11">
        <f>SUMIFS('D.1_PS 13-01'!O:O,'D.1_PS 13-01'!A:A,"P")</f>
        <v>0</v>
      </c>
      <c r="E11" s="11">
        <f>C11+D11</f>
        <v>0</v>
      </c>
      <c r="F11" s="12">
        <f>'D.1_PS 13-01'!T7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1501'!M3</f>
        <v>0</v>
      </c>
      <c r="D13" s="11">
        <f>SUMIFS('D.1.2_PS 1501'!O:O,'D.1.2_PS 1501'!A:A,"P")</f>
        <v>0</v>
      </c>
      <c r="E13" s="11">
        <f>C13+D13</f>
        <v>0</v>
      </c>
      <c r="F13" s="12">
        <f>'D.1.2_PS 1501'!T7</f>
        <v>0</v>
      </c>
    </row>
    <row r="14">
      <c r="A14" s="10" t="s">
        <v>20</v>
      </c>
      <c r="B14" s="10" t="s">
        <v>21</v>
      </c>
      <c r="C14" s="11">
        <f>'D.1.2_PS 1701'!M3</f>
        <v>0</v>
      </c>
      <c r="D14" s="11">
        <f>SUMIFS('D.1.2_PS 1701'!O:O,'D.1.2_PS 1701'!A:A,"P")</f>
        <v>0</v>
      </c>
      <c r="E14" s="11">
        <f>C14+D14</f>
        <v>0</v>
      </c>
      <c r="F14" s="12">
        <f>'D.1.2_PS 1701'!T7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2301'!M3</f>
        <v>0</v>
      </c>
      <c r="D16" s="11">
        <f>SUMIFS('D.2.1.3_SO 2301'!O:O,'D.2.1.3_SO 2301'!A:A,"P")</f>
        <v>0</v>
      </c>
      <c r="E16" s="11">
        <f>C16+D16</f>
        <v>0</v>
      </c>
      <c r="F16" s="12">
        <f>'D.2.1.3_SO 2301'!T7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2601'!M3</f>
        <v>0</v>
      </c>
      <c r="D18" s="11">
        <f>SUMIFS('D.2.3.6_SO 2601'!O:O,'D.2.3.6_SO 2601'!A:A,"P")</f>
        <v>0</v>
      </c>
      <c r="E18" s="11">
        <f>C18+D18</f>
        <v>0</v>
      </c>
      <c r="F18" s="12">
        <f>'D.2.3.6_SO 2601'!T7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0+M9+M50+M63+M76+M85+M90+M111+M148+M173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COUNTIFS(L9:L410,"=0",A9:A410,"P")+COUNTIFS(L9:L410,"",A9:A410,"P")+SUM(Q9:Q410)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7.7400000000000002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2.9300000000000002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20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29.364999999999998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3.54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310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35.399999999999999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122</v>
      </c>
      <c r="D86" s="28" t="s">
        <v>61</v>
      </c>
      <c r="E86" s="30" t="s">
        <v>123</v>
      </c>
      <c r="F86" s="31" t="s">
        <v>124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26.4">
      <c r="A89" s="1" t="s">
        <v>66</v>
      </c>
      <c r="E89" s="30" t="s">
        <v>125</v>
      </c>
    </row>
    <row r="90">
      <c r="A90" s="1" t="s">
        <v>56</v>
      </c>
      <c r="C90" s="22" t="s">
        <v>126</v>
      </c>
      <c r="E90" s="23" t="s">
        <v>127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128</v>
      </c>
      <c r="D91" s="28" t="s">
        <v>61</v>
      </c>
      <c r="E91" s="30" t="s">
        <v>129</v>
      </c>
      <c r="F91" s="31" t="s">
        <v>90</v>
      </c>
      <c r="G91" s="32">
        <v>80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>
      <c r="A93" s="1" t="s">
        <v>65</v>
      </c>
      <c r="E93" s="28"/>
    </row>
    <row r="94" ht="39.6">
      <c r="A94" s="1" t="s">
        <v>66</v>
      </c>
      <c r="E94" s="30" t="s">
        <v>130</v>
      </c>
    </row>
    <row r="95">
      <c r="A95" s="1" t="s">
        <v>59</v>
      </c>
      <c r="B95" s="28">
        <v>21</v>
      </c>
      <c r="C95" s="29" t="s">
        <v>131</v>
      </c>
      <c r="D95" s="28" t="s">
        <v>61</v>
      </c>
      <c r="E95" s="30" t="s">
        <v>132</v>
      </c>
      <c r="F95" s="31" t="s">
        <v>90</v>
      </c>
      <c r="G95" s="32">
        <v>80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>
      <c r="A97" s="1" t="s">
        <v>65</v>
      </c>
      <c r="E97" s="28"/>
    </row>
    <row r="98" ht="39.6">
      <c r="A98" s="1" t="s">
        <v>66</v>
      </c>
      <c r="E98" s="30" t="s">
        <v>133</v>
      </c>
    </row>
    <row r="99">
      <c r="A99" s="1" t="s">
        <v>59</v>
      </c>
      <c r="B99" s="28">
        <v>22</v>
      </c>
      <c r="C99" s="29" t="s">
        <v>134</v>
      </c>
      <c r="D99" s="28" t="s">
        <v>61</v>
      </c>
      <c r="E99" s="30" t="s">
        <v>135</v>
      </c>
      <c r="F99" s="31" t="s">
        <v>90</v>
      </c>
      <c r="G99" s="32">
        <v>80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>
      <c r="A101" s="1" t="s">
        <v>65</v>
      </c>
      <c r="E101" s="28"/>
    </row>
    <row r="102" ht="26.4">
      <c r="A102" s="1" t="s">
        <v>66</v>
      </c>
      <c r="E102" s="30" t="s">
        <v>136</v>
      </c>
    </row>
    <row r="103">
      <c r="A103" s="1" t="s">
        <v>59</v>
      </c>
      <c r="B103" s="28">
        <v>23</v>
      </c>
      <c r="C103" s="29" t="s">
        <v>137</v>
      </c>
      <c r="D103" s="28" t="s">
        <v>61</v>
      </c>
      <c r="E103" s="30" t="s">
        <v>138</v>
      </c>
      <c r="F103" s="31" t="s">
        <v>90</v>
      </c>
      <c r="G103" s="32">
        <v>80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>
      <c r="A105" s="1" t="s">
        <v>65</v>
      </c>
      <c r="E105" s="28"/>
    </row>
    <row r="106" ht="39.6">
      <c r="A106" s="1" t="s">
        <v>66</v>
      </c>
      <c r="E106" s="30" t="s">
        <v>139</v>
      </c>
    </row>
    <row r="107">
      <c r="A107" s="1" t="s">
        <v>59</v>
      </c>
      <c r="B107" s="28">
        <v>24</v>
      </c>
      <c r="C107" s="29" t="s">
        <v>140</v>
      </c>
      <c r="D107" s="28" t="s">
        <v>61</v>
      </c>
      <c r="E107" s="30" t="s">
        <v>141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79.2">
      <c r="A110" s="1" t="s">
        <v>66</v>
      </c>
      <c r="E110" s="30" t="s">
        <v>142</v>
      </c>
    </row>
    <row r="111">
      <c r="A111" s="1" t="s">
        <v>56</v>
      </c>
      <c r="C111" s="22" t="s">
        <v>143</v>
      </c>
      <c r="E111" s="23" t="s">
        <v>144</v>
      </c>
      <c r="L111" s="36"/>
      <c r="M111" s="37">
        <f>SUMIFS(M112:M147,A112:A147,"P")</f>
        <v>0</v>
      </c>
      <c r="N111" s="36"/>
    </row>
    <row r="112">
      <c r="A112" s="1" t="s">
        <v>59</v>
      </c>
      <c r="B112" s="28">
        <v>25</v>
      </c>
      <c r="C112" s="29" t="s">
        <v>145</v>
      </c>
      <c r="D112" s="28" t="s">
        <v>61</v>
      </c>
      <c r="E112" s="30" t="s">
        <v>146</v>
      </c>
      <c r="F112" s="31" t="s">
        <v>94</v>
      </c>
      <c r="G112" s="32">
        <v>77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64</v>
      </c>
      <c r="E113" s="30" t="s">
        <v>61</v>
      </c>
    </row>
    <row r="114">
      <c r="A114" s="1" t="s">
        <v>65</v>
      </c>
      <c r="E114" s="28"/>
    </row>
    <row r="115" ht="118.8">
      <c r="A115" s="1" t="s">
        <v>66</v>
      </c>
      <c r="E115" s="30" t="s">
        <v>147</v>
      </c>
    </row>
    <row r="116">
      <c r="A116" s="1" t="s">
        <v>59</v>
      </c>
      <c r="B116" s="28">
        <v>26</v>
      </c>
      <c r="C116" s="29" t="s">
        <v>148</v>
      </c>
      <c r="D116" s="28" t="s">
        <v>61</v>
      </c>
      <c r="E116" s="30" t="s">
        <v>149</v>
      </c>
      <c r="F116" s="31" t="s">
        <v>94</v>
      </c>
      <c r="G116" s="32">
        <v>4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64</v>
      </c>
      <c r="E117" s="30" t="s">
        <v>61</v>
      </c>
    </row>
    <row r="118">
      <c r="A118" s="1" t="s">
        <v>65</v>
      </c>
      <c r="E118" s="28"/>
    </row>
    <row r="119" ht="105.6">
      <c r="A119" s="1" t="s">
        <v>66</v>
      </c>
      <c r="E119" s="30" t="s">
        <v>150</v>
      </c>
    </row>
    <row r="120">
      <c r="A120" s="1" t="s">
        <v>59</v>
      </c>
      <c r="B120" s="28">
        <v>27</v>
      </c>
      <c r="C120" s="29" t="s">
        <v>151</v>
      </c>
      <c r="D120" s="28" t="s">
        <v>61</v>
      </c>
      <c r="E120" s="30" t="s">
        <v>152</v>
      </c>
      <c r="F120" s="31" t="s">
        <v>124</v>
      </c>
      <c r="G120" s="32">
        <v>161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64</v>
      </c>
      <c r="E121" s="30" t="s">
        <v>61</v>
      </c>
    </row>
    <row r="122">
      <c r="A122" s="1" t="s">
        <v>65</v>
      </c>
      <c r="E122" s="28"/>
    </row>
    <row r="123" ht="105.6">
      <c r="A123" s="1" t="s">
        <v>66</v>
      </c>
      <c r="E123" s="30" t="s">
        <v>153</v>
      </c>
    </row>
    <row r="124">
      <c r="A124" s="1" t="s">
        <v>59</v>
      </c>
      <c r="B124" s="28">
        <v>28</v>
      </c>
      <c r="C124" s="29" t="s">
        <v>154</v>
      </c>
      <c r="D124" s="28" t="s">
        <v>61</v>
      </c>
      <c r="E124" s="30" t="s">
        <v>155</v>
      </c>
      <c r="F124" s="31" t="s">
        <v>124</v>
      </c>
      <c r="G124" s="32">
        <v>40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64</v>
      </c>
      <c r="E125" s="30" t="s">
        <v>61</v>
      </c>
    </row>
    <row r="126">
      <c r="A126" s="1" t="s">
        <v>65</v>
      </c>
      <c r="E126" s="28"/>
    </row>
    <row r="127" ht="105.6">
      <c r="A127" s="1" t="s">
        <v>66</v>
      </c>
      <c r="E127" s="30" t="s">
        <v>156</v>
      </c>
    </row>
    <row r="128">
      <c r="A128" s="1" t="s">
        <v>59</v>
      </c>
      <c r="B128" s="28">
        <v>29</v>
      </c>
      <c r="C128" s="29" t="s">
        <v>157</v>
      </c>
      <c r="D128" s="28" t="s">
        <v>61</v>
      </c>
      <c r="E128" s="30" t="s">
        <v>158</v>
      </c>
      <c r="F128" s="31" t="s">
        <v>124</v>
      </c>
      <c r="G128" s="32">
        <v>626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64</v>
      </c>
      <c r="E129" s="30" t="s">
        <v>61</v>
      </c>
    </row>
    <row r="130">
      <c r="A130" s="1" t="s">
        <v>65</v>
      </c>
      <c r="E130" s="28"/>
    </row>
    <row r="131" ht="145.2">
      <c r="A131" s="1" t="s">
        <v>66</v>
      </c>
      <c r="E131" s="30" t="s">
        <v>159</v>
      </c>
    </row>
    <row r="132" ht="26.4">
      <c r="A132" s="1" t="s">
        <v>59</v>
      </c>
      <c r="B132" s="28">
        <v>30</v>
      </c>
      <c r="C132" s="29" t="s">
        <v>160</v>
      </c>
      <c r="D132" s="28" t="s">
        <v>61</v>
      </c>
      <c r="E132" s="30" t="s">
        <v>161</v>
      </c>
      <c r="F132" s="31" t="s">
        <v>94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64</v>
      </c>
      <c r="E133" s="30" t="s">
        <v>61</v>
      </c>
    </row>
    <row r="134">
      <c r="A134" s="1" t="s">
        <v>65</v>
      </c>
      <c r="E134" s="28"/>
    </row>
    <row r="135" ht="132">
      <c r="A135" s="1" t="s">
        <v>66</v>
      </c>
      <c r="E135" s="30" t="s">
        <v>162</v>
      </c>
    </row>
    <row r="136">
      <c r="A136" s="1" t="s">
        <v>59</v>
      </c>
      <c r="B136" s="28">
        <v>31</v>
      </c>
      <c r="C136" s="29" t="s">
        <v>163</v>
      </c>
      <c r="D136" s="28" t="s">
        <v>61</v>
      </c>
      <c r="E136" s="30" t="s">
        <v>164</v>
      </c>
      <c r="F136" s="31" t="s">
        <v>94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64</v>
      </c>
      <c r="E137" s="30" t="s">
        <v>61</v>
      </c>
    </row>
    <row r="138">
      <c r="A138" s="1" t="s">
        <v>65</v>
      </c>
      <c r="E138" s="28"/>
    </row>
    <row r="139" ht="92.4">
      <c r="A139" s="1" t="s">
        <v>66</v>
      </c>
      <c r="E139" s="30" t="s">
        <v>165</v>
      </c>
    </row>
    <row r="140" ht="26.4">
      <c r="A140" s="1" t="s">
        <v>59</v>
      </c>
      <c r="B140" s="28">
        <v>32</v>
      </c>
      <c r="C140" s="29" t="s">
        <v>166</v>
      </c>
      <c r="D140" s="28" t="s">
        <v>61</v>
      </c>
      <c r="E140" s="30" t="s">
        <v>167</v>
      </c>
      <c r="F140" s="31" t="s">
        <v>124</v>
      </c>
      <c r="G140" s="32">
        <v>85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64</v>
      </c>
      <c r="E141" s="30" t="s">
        <v>61</v>
      </c>
    </row>
    <row r="142">
      <c r="A142" s="1" t="s">
        <v>65</v>
      </c>
      <c r="E142" s="28"/>
    </row>
    <row r="143" ht="132">
      <c r="A143" s="1" t="s">
        <v>66</v>
      </c>
      <c r="E143" s="30" t="s">
        <v>162</v>
      </c>
    </row>
    <row r="144">
      <c r="A144" s="1" t="s">
        <v>59</v>
      </c>
      <c r="B144" s="28">
        <v>33</v>
      </c>
      <c r="C144" s="29" t="s">
        <v>168</v>
      </c>
      <c r="D144" s="28" t="s">
        <v>61</v>
      </c>
      <c r="E144" s="30" t="s">
        <v>169</v>
      </c>
      <c r="F144" s="31" t="s">
        <v>90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39.6">
      <c r="A147" s="1" t="s">
        <v>66</v>
      </c>
      <c r="E147" s="30" t="s">
        <v>170</v>
      </c>
    </row>
    <row r="148">
      <c r="A148" s="1" t="s">
        <v>56</v>
      </c>
      <c r="C148" s="22" t="s">
        <v>171</v>
      </c>
      <c r="E148" s="23" t="s">
        <v>172</v>
      </c>
      <c r="L148" s="36"/>
      <c r="M148" s="37">
        <f>SUMIFS(M149:M172,A149:A172,"P")</f>
        <v>0</v>
      </c>
      <c r="N148" s="36"/>
    </row>
    <row r="149">
      <c r="A149" s="1" t="s">
        <v>59</v>
      </c>
      <c r="B149" s="28">
        <v>34</v>
      </c>
      <c r="C149" s="29" t="s">
        <v>173</v>
      </c>
      <c r="D149" s="28" t="s">
        <v>61</v>
      </c>
      <c r="E149" s="30" t="s">
        <v>174</v>
      </c>
      <c r="F149" s="31" t="s">
        <v>124</v>
      </c>
      <c r="G149" s="32">
        <v>210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61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64</v>
      </c>
      <c r="E150" s="30" t="s">
        <v>61</v>
      </c>
    </row>
    <row r="151">
      <c r="A151" s="1" t="s">
        <v>65</v>
      </c>
      <c r="E151" s="28"/>
    </row>
    <row r="152" ht="79.2">
      <c r="A152" s="1" t="s">
        <v>66</v>
      </c>
      <c r="E152" s="30" t="s">
        <v>175</v>
      </c>
    </row>
    <row r="153">
      <c r="A153" s="1" t="s">
        <v>59</v>
      </c>
      <c r="B153" s="28">
        <v>35</v>
      </c>
      <c r="C153" s="29" t="s">
        <v>176</v>
      </c>
      <c r="D153" s="28" t="s">
        <v>61</v>
      </c>
      <c r="E153" s="30" t="s">
        <v>177</v>
      </c>
      <c r="F153" s="31" t="s">
        <v>124</v>
      </c>
      <c r="G153" s="32">
        <v>250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61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64</v>
      </c>
      <c r="E154" s="30" t="s">
        <v>61</v>
      </c>
    </row>
    <row r="155">
      <c r="A155" s="1" t="s">
        <v>65</v>
      </c>
      <c r="E155" s="28"/>
    </row>
    <row r="156" ht="79.2">
      <c r="A156" s="1" t="s">
        <v>66</v>
      </c>
      <c r="E156" s="30" t="s">
        <v>175</v>
      </c>
    </row>
    <row r="157">
      <c r="A157" s="1" t="s">
        <v>59</v>
      </c>
      <c r="B157" s="28">
        <v>36</v>
      </c>
      <c r="C157" s="29" t="s">
        <v>178</v>
      </c>
      <c r="D157" s="28" t="s">
        <v>61</v>
      </c>
      <c r="E157" s="30" t="s">
        <v>179</v>
      </c>
      <c r="F157" s="31" t="s">
        <v>124</v>
      </c>
      <c r="G157" s="32">
        <v>55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61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64</v>
      </c>
      <c r="E158" s="30" t="s">
        <v>61</v>
      </c>
    </row>
    <row r="159">
      <c r="A159" s="1" t="s">
        <v>65</v>
      </c>
      <c r="E159" s="28"/>
    </row>
    <row r="160" ht="79.2">
      <c r="A160" s="1" t="s">
        <v>66</v>
      </c>
      <c r="E160" s="30" t="s">
        <v>175</v>
      </c>
    </row>
    <row r="161" ht="26.4">
      <c r="A161" s="1" t="s">
        <v>59</v>
      </c>
      <c r="B161" s="28">
        <v>37</v>
      </c>
      <c r="C161" s="29" t="s">
        <v>180</v>
      </c>
      <c r="D161" s="28" t="s">
        <v>61</v>
      </c>
      <c r="E161" s="30" t="s">
        <v>181</v>
      </c>
      <c r="F161" s="31" t="s">
        <v>94</v>
      </c>
      <c r="G161" s="32">
        <v>6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61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64</v>
      </c>
      <c r="E162" s="30" t="s">
        <v>61</v>
      </c>
    </row>
    <row r="163">
      <c r="A163" s="1" t="s">
        <v>65</v>
      </c>
      <c r="E163" s="28"/>
    </row>
    <row r="164" ht="92.4">
      <c r="A164" s="1" t="s">
        <v>66</v>
      </c>
      <c r="E164" s="30" t="s">
        <v>182</v>
      </c>
    </row>
    <row r="165" ht="26.4">
      <c r="A165" s="1" t="s">
        <v>59</v>
      </c>
      <c r="B165" s="28">
        <v>38</v>
      </c>
      <c r="C165" s="29" t="s">
        <v>183</v>
      </c>
      <c r="D165" s="28" t="s">
        <v>61</v>
      </c>
      <c r="E165" s="30" t="s">
        <v>184</v>
      </c>
      <c r="F165" s="31" t="s">
        <v>94</v>
      </c>
      <c r="G165" s="32">
        <v>6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61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64</v>
      </c>
      <c r="E166" s="30" t="s">
        <v>61</v>
      </c>
    </row>
    <row r="167">
      <c r="A167" s="1" t="s">
        <v>65</v>
      </c>
      <c r="E167" s="28"/>
    </row>
    <row r="168" ht="92.4">
      <c r="A168" s="1" t="s">
        <v>66</v>
      </c>
      <c r="E168" s="30" t="s">
        <v>182</v>
      </c>
    </row>
    <row r="169" ht="26.4">
      <c r="A169" s="1" t="s">
        <v>59</v>
      </c>
      <c r="B169" s="28">
        <v>39</v>
      </c>
      <c r="C169" s="29" t="s">
        <v>185</v>
      </c>
      <c r="D169" s="28" t="s">
        <v>61</v>
      </c>
      <c r="E169" s="30" t="s">
        <v>186</v>
      </c>
      <c r="F169" s="31" t="s">
        <v>94</v>
      </c>
      <c r="G169" s="32">
        <v>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92.4">
      <c r="A172" s="1" t="s">
        <v>66</v>
      </c>
      <c r="E172" s="30" t="s">
        <v>182</v>
      </c>
    </row>
    <row r="173">
      <c r="A173" s="1" t="s">
        <v>56</v>
      </c>
      <c r="C173" s="22" t="s">
        <v>187</v>
      </c>
      <c r="E173" s="23" t="s">
        <v>188</v>
      </c>
      <c r="L173" s="36"/>
      <c r="M173" s="37">
        <f>SUMIFS(M174:M409,A174:A409,"P")</f>
        <v>0</v>
      </c>
      <c r="N173" s="36"/>
    </row>
    <row r="174">
      <c r="A174" s="1" t="s">
        <v>59</v>
      </c>
      <c r="B174" s="28">
        <v>40</v>
      </c>
      <c r="C174" s="29" t="s">
        <v>189</v>
      </c>
      <c r="D174" s="28" t="s">
        <v>61</v>
      </c>
      <c r="E174" s="30" t="s">
        <v>190</v>
      </c>
      <c r="F174" s="31" t="s">
        <v>191</v>
      </c>
      <c r="G174" s="32">
        <v>2.7000000000000002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61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64</v>
      </c>
      <c r="E175" s="30" t="s">
        <v>61</v>
      </c>
    </row>
    <row r="176">
      <c r="A176" s="1" t="s">
        <v>65</v>
      </c>
      <c r="E176" s="28"/>
    </row>
    <row r="177" ht="79.2">
      <c r="A177" s="1" t="s">
        <v>66</v>
      </c>
      <c r="E177" s="30" t="s">
        <v>192</v>
      </c>
    </row>
    <row r="178">
      <c r="A178" s="1" t="s">
        <v>59</v>
      </c>
      <c r="B178" s="28">
        <v>41</v>
      </c>
      <c r="C178" s="29" t="s">
        <v>193</v>
      </c>
      <c r="D178" s="28" t="s">
        <v>61</v>
      </c>
      <c r="E178" s="30" t="s">
        <v>194</v>
      </c>
      <c r="F178" s="31" t="s">
        <v>191</v>
      </c>
      <c r="G178" s="32">
        <v>2.7999999999999998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61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64</v>
      </c>
      <c r="E179" s="30" t="s">
        <v>61</v>
      </c>
    </row>
    <row r="180">
      <c r="A180" s="1" t="s">
        <v>65</v>
      </c>
      <c r="E180" s="28"/>
    </row>
    <row r="181" ht="79.2">
      <c r="A181" s="1" t="s">
        <v>66</v>
      </c>
      <c r="E181" s="30" t="s">
        <v>192</v>
      </c>
    </row>
    <row r="182">
      <c r="A182" s="1" t="s">
        <v>59</v>
      </c>
      <c r="B182" s="28">
        <v>42</v>
      </c>
      <c r="C182" s="29" t="s">
        <v>195</v>
      </c>
      <c r="D182" s="28" t="s">
        <v>61</v>
      </c>
      <c r="E182" s="30" t="s">
        <v>196</v>
      </c>
      <c r="F182" s="31" t="s">
        <v>191</v>
      </c>
      <c r="G182" s="32">
        <v>2.7000000000000002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61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64</v>
      </c>
      <c r="E183" s="30" t="s">
        <v>61</v>
      </c>
    </row>
    <row r="184">
      <c r="A184" s="1" t="s">
        <v>65</v>
      </c>
      <c r="E184" s="28"/>
    </row>
    <row r="185" ht="198">
      <c r="A185" s="1" t="s">
        <v>66</v>
      </c>
      <c r="E185" s="30" t="s">
        <v>197</v>
      </c>
    </row>
    <row r="186">
      <c r="A186" s="1" t="s">
        <v>59</v>
      </c>
      <c r="B186" s="28">
        <v>43</v>
      </c>
      <c r="C186" s="29" t="s">
        <v>198</v>
      </c>
      <c r="D186" s="28" t="s">
        <v>61</v>
      </c>
      <c r="E186" s="30" t="s">
        <v>199</v>
      </c>
      <c r="F186" s="31" t="s">
        <v>191</v>
      </c>
      <c r="G186" s="32">
        <v>2.7999999999999998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61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64</v>
      </c>
      <c r="E187" s="30" t="s">
        <v>61</v>
      </c>
    </row>
    <row r="188">
      <c r="A188" s="1" t="s">
        <v>65</v>
      </c>
      <c r="E188" s="28"/>
    </row>
    <row r="189" ht="198">
      <c r="A189" s="1" t="s">
        <v>66</v>
      </c>
      <c r="E189" s="30" t="s">
        <v>200</v>
      </c>
    </row>
    <row r="190" ht="26.4">
      <c r="A190" s="1" t="s">
        <v>59</v>
      </c>
      <c r="B190" s="28">
        <v>44</v>
      </c>
      <c r="C190" s="29" t="s">
        <v>201</v>
      </c>
      <c r="D190" s="28" t="s">
        <v>61</v>
      </c>
      <c r="E190" s="30" t="s">
        <v>202</v>
      </c>
      <c r="F190" s="31" t="s">
        <v>94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61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64</v>
      </c>
      <c r="E191" s="30" t="s">
        <v>61</v>
      </c>
    </row>
    <row r="192">
      <c r="A192" s="1" t="s">
        <v>65</v>
      </c>
      <c r="E192" s="28"/>
    </row>
    <row r="193" ht="145.2">
      <c r="A193" s="1" t="s">
        <v>66</v>
      </c>
      <c r="E193" s="30" t="s">
        <v>203</v>
      </c>
    </row>
    <row r="194">
      <c r="A194" s="1" t="s">
        <v>59</v>
      </c>
      <c r="B194" s="28">
        <v>45</v>
      </c>
      <c r="C194" s="29" t="s">
        <v>204</v>
      </c>
      <c r="D194" s="28" t="s">
        <v>61</v>
      </c>
      <c r="E194" s="30" t="s">
        <v>205</v>
      </c>
      <c r="F194" s="31" t="s">
        <v>124</v>
      </c>
      <c r="G194" s="32">
        <v>30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61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64</v>
      </c>
      <c r="E195" s="30" t="s">
        <v>61</v>
      </c>
    </row>
    <row r="196">
      <c r="A196" s="1" t="s">
        <v>65</v>
      </c>
      <c r="E196" s="28"/>
    </row>
    <row r="197" ht="118.8">
      <c r="A197" s="1" t="s">
        <v>66</v>
      </c>
      <c r="E197" s="30" t="s">
        <v>206</v>
      </c>
    </row>
    <row r="198">
      <c r="A198" s="1" t="s">
        <v>59</v>
      </c>
      <c r="B198" s="28">
        <v>46</v>
      </c>
      <c r="C198" s="29" t="s">
        <v>207</v>
      </c>
      <c r="D198" s="28" t="s">
        <v>61</v>
      </c>
      <c r="E198" s="30" t="s">
        <v>208</v>
      </c>
      <c r="F198" s="31" t="s">
        <v>124</v>
      </c>
      <c r="G198" s="32">
        <v>30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61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64</v>
      </c>
      <c r="E199" s="30" t="s">
        <v>61</v>
      </c>
    </row>
    <row r="200">
      <c r="A200" s="1" t="s">
        <v>65</v>
      </c>
      <c r="E200" s="28"/>
    </row>
    <row r="201" ht="118.8">
      <c r="A201" s="1" t="s">
        <v>66</v>
      </c>
      <c r="E201" s="30" t="s">
        <v>209</v>
      </c>
    </row>
    <row r="202">
      <c r="A202" s="1" t="s">
        <v>59</v>
      </c>
      <c r="B202" s="28">
        <v>47</v>
      </c>
      <c r="C202" s="29" t="s">
        <v>210</v>
      </c>
      <c r="D202" s="28" t="s">
        <v>61</v>
      </c>
      <c r="E202" s="30" t="s">
        <v>211</v>
      </c>
      <c r="F202" s="31" t="s">
        <v>94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61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64</v>
      </c>
      <c r="E203" s="30" t="s">
        <v>61</v>
      </c>
    </row>
    <row r="204">
      <c r="A204" s="1" t="s">
        <v>65</v>
      </c>
      <c r="E204" s="28"/>
    </row>
    <row r="205" ht="118.8">
      <c r="A205" s="1" t="s">
        <v>66</v>
      </c>
      <c r="E205" s="30" t="s">
        <v>212</v>
      </c>
    </row>
    <row r="206">
      <c r="A206" s="1" t="s">
        <v>59</v>
      </c>
      <c r="B206" s="28">
        <v>48</v>
      </c>
      <c r="C206" s="29" t="s">
        <v>213</v>
      </c>
      <c r="D206" s="28" t="s">
        <v>61</v>
      </c>
      <c r="E206" s="30" t="s">
        <v>214</v>
      </c>
      <c r="F206" s="31" t="s">
        <v>94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61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64</v>
      </c>
      <c r="E207" s="30" t="s">
        <v>61</v>
      </c>
    </row>
    <row r="208">
      <c r="A208" s="1" t="s">
        <v>65</v>
      </c>
      <c r="E208" s="28"/>
    </row>
    <row r="209" ht="105.6">
      <c r="A209" s="1" t="s">
        <v>66</v>
      </c>
      <c r="E209" s="30" t="s">
        <v>215</v>
      </c>
    </row>
    <row r="210">
      <c r="A210" s="1" t="s">
        <v>59</v>
      </c>
      <c r="B210" s="28">
        <v>49</v>
      </c>
      <c r="C210" s="29" t="s">
        <v>216</v>
      </c>
      <c r="D210" s="28" t="s">
        <v>61</v>
      </c>
      <c r="E210" s="30" t="s">
        <v>217</v>
      </c>
      <c r="F210" s="31" t="s">
        <v>94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61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64</v>
      </c>
      <c r="E211" s="30" t="s">
        <v>61</v>
      </c>
    </row>
    <row r="212">
      <c r="A212" s="1" t="s">
        <v>65</v>
      </c>
      <c r="E212" s="28"/>
    </row>
    <row r="213" ht="118.8">
      <c r="A213" s="1" t="s">
        <v>66</v>
      </c>
      <c r="E213" s="30" t="s">
        <v>218</v>
      </c>
    </row>
    <row r="214">
      <c r="A214" s="1" t="s">
        <v>59</v>
      </c>
      <c r="B214" s="28">
        <v>50</v>
      </c>
      <c r="C214" s="29" t="s">
        <v>219</v>
      </c>
      <c r="D214" s="28" t="s">
        <v>61</v>
      </c>
      <c r="E214" s="30" t="s">
        <v>220</v>
      </c>
      <c r="F214" s="31" t="s">
        <v>94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61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64</v>
      </c>
      <c r="E215" s="30" t="s">
        <v>61</v>
      </c>
    </row>
    <row r="216">
      <c r="A216" s="1" t="s">
        <v>65</v>
      </c>
      <c r="E216" s="28"/>
    </row>
    <row r="217" ht="105.6">
      <c r="A217" s="1" t="s">
        <v>66</v>
      </c>
      <c r="E217" s="30" t="s">
        <v>221</v>
      </c>
    </row>
    <row r="218" ht="26.4">
      <c r="A218" s="1" t="s">
        <v>59</v>
      </c>
      <c r="B218" s="28">
        <v>51</v>
      </c>
      <c r="C218" s="29" t="s">
        <v>222</v>
      </c>
      <c r="D218" s="28" t="s">
        <v>61</v>
      </c>
      <c r="E218" s="30" t="s">
        <v>223</v>
      </c>
      <c r="F218" s="31" t="s">
        <v>224</v>
      </c>
      <c r="G218" s="32">
        <v>0.29999999999999999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61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64</v>
      </c>
      <c r="E219" s="30" t="s">
        <v>61</v>
      </c>
    </row>
    <row r="220">
      <c r="A220" s="1" t="s">
        <v>65</v>
      </c>
      <c r="E220" s="28"/>
    </row>
    <row r="221" ht="145.2">
      <c r="A221" s="1" t="s">
        <v>66</v>
      </c>
      <c r="E221" s="30" t="s">
        <v>225</v>
      </c>
    </row>
    <row r="222">
      <c r="A222" s="1" t="s">
        <v>59</v>
      </c>
      <c r="B222" s="28">
        <v>52</v>
      </c>
      <c r="C222" s="29" t="s">
        <v>226</v>
      </c>
      <c r="D222" s="28" t="s">
        <v>61</v>
      </c>
      <c r="E222" s="30" t="s">
        <v>227</v>
      </c>
      <c r="F222" s="31" t="s">
        <v>94</v>
      </c>
      <c r="G222" s="32">
        <v>0.20000000000000001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61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64</v>
      </c>
      <c r="E223" s="30" t="s">
        <v>61</v>
      </c>
    </row>
    <row r="224">
      <c r="A224" s="1" t="s">
        <v>65</v>
      </c>
      <c r="E224" s="28"/>
    </row>
    <row r="225" ht="158.4">
      <c r="A225" s="1" t="s">
        <v>66</v>
      </c>
      <c r="E225" s="30" t="s">
        <v>228</v>
      </c>
    </row>
    <row r="226" ht="26.4">
      <c r="A226" s="1" t="s">
        <v>59</v>
      </c>
      <c r="B226" s="28">
        <v>53</v>
      </c>
      <c r="C226" s="29" t="s">
        <v>229</v>
      </c>
      <c r="D226" s="28" t="s">
        <v>61</v>
      </c>
      <c r="E226" s="30" t="s">
        <v>230</v>
      </c>
      <c r="F226" s="31" t="s">
        <v>94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61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64</v>
      </c>
      <c r="E227" s="30" t="s">
        <v>61</v>
      </c>
    </row>
    <row r="228">
      <c r="A228" s="1" t="s">
        <v>65</v>
      </c>
      <c r="E228" s="28"/>
    </row>
    <row r="229" ht="92.4">
      <c r="A229" s="1" t="s">
        <v>66</v>
      </c>
      <c r="E229" s="30" t="s">
        <v>231</v>
      </c>
    </row>
    <row r="230" ht="26.4">
      <c r="A230" s="1" t="s">
        <v>59</v>
      </c>
      <c r="B230" s="28">
        <v>54</v>
      </c>
      <c r="C230" s="29" t="s">
        <v>232</v>
      </c>
      <c r="D230" s="28" t="s">
        <v>61</v>
      </c>
      <c r="E230" s="30" t="s">
        <v>233</v>
      </c>
      <c r="F230" s="31" t="s">
        <v>94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61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64</v>
      </c>
      <c r="E231" s="30" t="s">
        <v>61</v>
      </c>
    </row>
    <row r="232">
      <c r="A232" s="1" t="s">
        <v>65</v>
      </c>
      <c r="E232" s="28"/>
    </row>
    <row r="233" ht="92.4">
      <c r="A233" s="1" t="s">
        <v>66</v>
      </c>
      <c r="E233" s="30" t="s">
        <v>234</v>
      </c>
    </row>
    <row r="234">
      <c r="A234" s="1" t="s">
        <v>59</v>
      </c>
      <c r="B234" s="28">
        <v>55</v>
      </c>
      <c r="C234" s="29" t="s">
        <v>235</v>
      </c>
      <c r="D234" s="28" t="s">
        <v>61</v>
      </c>
      <c r="E234" s="30" t="s">
        <v>236</v>
      </c>
      <c r="F234" s="31" t="s">
        <v>94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61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64</v>
      </c>
      <c r="E235" s="30" t="s">
        <v>61</v>
      </c>
    </row>
    <row r="236">
      <c r="A236" s="1" t="s">
        <v>65</v>
      </c>
      <c r="E236" s="28"/>
    </row>
    <row r="237" ht="118.8">
      <c r="A237" s="1" t="s">
        <v>66</v>
      </c>
      <c r="E237" s="30" t="s">
        <v>237</v>
      </c>
    </row>
    <row r="238">
      <c r="A238" s="1" t="s">
        <v>59</v>
      </c>
      <c r="B238" s="28">
        <v>56</v>
      </c>
      <c r="C238" s="29" t="s">
        <v>238</v>
      </c>
      <c r="D238" s="28" t="s">
        <v>61</v>
      </c>
      <c r="E238" s="30" t="s">
        <v>239</v>
      </c>
      <c r="F238" s="31" t="s">
        <v>94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61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64</v>
      </c>
      <c r="E239" s="30" t="s">
        <v>61</v>
      </c>
    </row>
    <row r="240">
      <c r="A240" s="1" t="s">
        <v>65</v>
      </c>
      <c r="E240" s="28"/>
    </row>
    <row r="241" ht="132">
      <c r="A241" s="1" t="s">
        <v>66</v>
      </c>
      <c r="E241" s="30" t="s">
        <v>240</v>
      </c>
    </row>
    <row r="242">
      <c r="A242" s="1" t="s">
        <v>59</v>
      </c>
      <c r="B242" s="28">
        <v>57</v>
      </c>
      <c r="C242" s="29" t="s">
        <v>241</v>
      </c>
      <c r="D242" s="28" t="s">
        <v>61</v>
      </c>
      <c r="E242" s="30" t="s">
        <v>242</v>
      </c>
      <c r="F242" s="31" t="s">
        <v>94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61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64</v>
      </c>
      <c r="E243" s="30" t="s">
        <v>61</v>
      </c>
    </row>
    <row r="244">
      <c r="A244" s="1" t="s">
        <v>65</v>
      </c>
      <c r="E244" s="28"/>
    </row>
    <row r="245" ht="118.8">
      <c r="A245" s="1" t="s">
        <v>66</v>
      </c>
      <c r="E245" s="30" t="s">
        <v>243</v>
      </c>
    </row>
    <row r="246">
      <c r="A246" s="1" t="s">
        <v>59</v>
      </c>
      <c r="B246" s="28">
        <v>58</v>
      </c>
      <c r="C246" s="29" t="s">
        <v>244</v>
      </c>
      <c r="D246" s="28" t="s">
        <v>61</v>
      </c>
      <c r="E246" s="30" t="s">
        <v>245</v>
      </c>
      <c r="F246" s="31" t="s">
        <v>94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61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64</v>
      </c>
      <c r="E247" s="30" t="s">
        <v>61</v>
      </c>
    </row>
    <row r="248">
      <c r="A248" s="1" t="s">
        <v>65</v>
      </c>
      <c r="E248" s="28"/>
    </row>
    <row r="249" ht="132">
      <c r="A249" s="1" t="s">
        <v>66</v>
      </c>
      <c r="E249" s="30" t="s">
        <v>246</v>
      </c>
    </row>
    <row r="250">
      <c r="A250" s="1" t="s">
        <v>59</v>
      </c>
      <c r="B250" s="28">
        <v>59</v>
      </c>
      <c r="C250" s="29" t="s">
        <v>247</v>
      </c>
      <c r="D250" s="28" t="s">
        <v>61</v>
      </c>
      <c r="E250" s="30" t="s">
        <v>248</v>
      </c>
      <c r="F250" s="31" t="s">
        <v>94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61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64</v>
      </c>
      <c r="E251" s="30" t="s">
        <v>61</v>
      </c>
    </row>
    <row r="252">
      <c r="A252" s="1" t="s">
        <v>65</v>
      </c>
      <c r="E252" s="28"/>
    </row>
    <row r="253" ht="118.8">
      <c r="A253" s="1" t="s">
        <v>66</v>
      </c>
      <c r="E253" s="30" t="s">
        <v>249</v>
      </c>
    </row>
    <row r="254">
      <c r="A254" s="1" t="s">
        <v>59</v>
      </c>
      <c r="B254" s="28">
        <v>60</v>
      </c>
      <c r="C254" s="29" t="s">
        <v>250</v>
      </c>
      <c r="D254" s="28" t="s">
        <v>61</v>
      </c>
      <c r="E254" s="30" t="s">
        <v>251</v>
      </c>
      <c r="F254" s="31" t="s">
        <v>94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61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64</v>
      </c>
      <c r="E255" s="30" t="s">
        <v>61</v>
      </c>
    </row>
    <row r="256">
      <c r="A256" s="1" t="s">
        <v>65</v>
      </c>
      <c r="E256" s="28"/>
    </row>
    <row r="257" ht="132">
      <c r="A257" s="1" t="s">
        <v>66</v>
      </c>
      <c r="E257" s="30" t="s">
        <v>252</v>
      </c>
    </row>
    <row r="258" ht="26.4">
      <c r="A258" s="1" t="s">
        <v>59</v>
      </c>
      <c r="B258" s="28">
        <v>61</v>
      </c>
      <c r="C258" s="29" t="s">
        <v>253</v>
      </c>
      <c r="D258" s="28" t="s">
        <v>61</v>
      </c>
      <c r="E258" s="30" t="s">
        <v>254</v>
      </c>
      <c r="F258" s="31" t="s">
        <v>94</v>
      </c>
      <c r="G258" s="32">
        <v>3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61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64</v>
      </c>
      <c r="E259" s="30" t="s">
        <v>61</v>
      </c>
    </row>
    <row r="260">
      <c r="A260" s="1" t="s">
        <v>65</v>
      </c>
      <c r="E260" s="28"/>
    </row>
    <row r="261" ht="118.8">
      <c r="A261" s="1" t="s">
        <v>66</v>
      </c>
      <c r="E261" s="30" t="s">
        <v>255</v>
      </c>
    </row>
    <row r="262" ht="26.4">
      <c r="A262" s="1" t="s">
        <v>59</v>
      </c>
      <c r="B262" s="28">
        <v>62</v>
      </c>
      <c r="C262" s="29" t="s">
        <v>256</v>
      </c>
      <c r="D262" s="28" t="s">
        <v>61</v>
      </c>
      <c r="E262" s="30" t="s">
        <v>257</v>
      </c>
      <c r="F262" s="31" t="s">
        <v>94</v>
      </c>
      <c r="G262" s="32">
        <v>3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61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64</v>
      </c>
      <c r="E263" s="30" t="s">
        <v>61</v>
      </c>
    </row>
    <row r="264">
      <c r="A264" s="1" t="s">
        <v>65</v>
      </c>
      <c r="E264" s="28"/>
    </row>
    <row r="265" ht="118.8">
      <c r="A265" s="1" t="s">
        <v>66</v>
      </c>
      <c r="E265" s="30" t="s">
        <v>258</v>
      </c>
    </row>
    <row r="266">
      <c r="A266" s="1" t="s">
        <v>59</v>
      </c>
      <c r="B266" s="28">
        <v>63</v>
      </c>
      <c r="C266" s="29" t="s">
        <v>259</v>
      </c>
      <c r="D266" s="28" t="s">
        <v>61</v>
      </c>
      <c r="E266" s="30" t="s">
        <v>260</v>
      </c>
      <c r="F266" s="31" t="s">
        <v>94</v>
      </c>
      <c r="G266" s="32">
        <v>3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61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64</v>
      </c>
      <c r="E267" s="30" t="s">
        <v>61</v>
      </c>
    </row>
    <row r="268">
      <c r="A268" s="1" t="s">
        <v>65</v>
      </c>
      <c r="E268" s="28"/>
    </row>
    <row r="269" ht="118.8">
      <c r="A269" s="1" t="s">
        <v>66</v>
      </c>
      <c r="E269" s="30" t="s">
        <v>261</v>
      </c>
    </row>
    <row r="270">
      <c r="A270" s="1" t="s">
        <v>59</v>
      </c>
      <c r="B270" s="28">
        <v>64</v>
      </c>
      <c r="C270" s="29" t="s">
        <v>262</v>
      </c>
      <c r="D270" s="28" t="s">
        <v>61</v>
      </c>
      <c r="E270" s="30" t="s">
        <v>263</v>
      </c>
      <c r="F270" s="31" t="s">
        <v>94</v>
      </c>
      <c r="G270" s="32">
        <v>3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61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64</v>
      </c>
      <c r="E271" s="30" t="s">
        <v>61</v>
      </c>
    </row>
    <row r="272">
      <c r="A272" s="1" t="s">
        <v>65</v>
      </c>
      <c r="E272" s="28"/>
    </row>
    <row r="273" ht="118.8">
      <c r="A273" s="1" t="s">
        <v>66</v>
      </c>
      <c r="E273" s="30" t="s">
        <v>264</v>
      </c>
    </row>
    <row r="274" ht="26.4">
      <c r="A274" s="1" t="s">
        <v>59</v>
      </c>
      <c r="B274" s="28">
        <v>65</v>
      </c>
      <c r="C274" s="29" t="s">
        <v>265</v>
      </c>
      <c r="D274" s="28" t="s">
        <v>61</v>
      </c>
      <c r="E274" s="30" t="s">
        <v>266</v>
      </c>
      <c r="F274" s="31" t="s">
        <v>94</v>
      </c>
      <c r="G274" s="32">
        <v>9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61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64</v>
      </c>
      <c r="E275" s="30" t="s">
        <v>61</v>
      </c>
    </row>
    <row r="276">
      <c r="A276" s="1" t="s">
        <v>65</v>
      </c>
      <c r="E276" s="28"/>
    </row>
    <row r="277" ht="118.8">
      <c r="A277" s="1" t="s">
        <v>66</v>
      </c>
      <c r="E277" s="30" t="s">
        <v>267</v>
      </c>
    </row>
    <row r="278" ht="26.4">
      <c r="A278" s="1" t="s">
        <v>59</v>
      </c>
      <c r="B278" s="28">
        <v>66</v>
      </c>
      <c r="C278" s="29" t="s">
        <v>268</v>
      </c>
      <c r="D278" s="28" t="s">
        <v>61</v>
      </c>
      <c r="E278" s="30" t="s">
        <v>269</v>
      </c>
      <c r="F278" s="31" t="s">
        <v>94</v>
      </c>
      <c r="G278" s="32">
        <v>5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61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64</v>
      </c>
      <c r="E279" s="30" t="s">
        <v>61</v>
      </c>
    </row>
    <row r="280">
      <c r="A280" s="1" t="s">
        <v>65</v>
      </c>
      <c r="E280" s="28"/>
    </row>
    <row r="281" ht="118.8">
      <c r="A281" s="1" t="s">
        <v>66</v>
      </c>
      <c r="E281" s="30" t="s">
        <v>270</v>
      </c>
    </row>
    <row r="282" ht="26.4">
      <c r="A282" s="1" t="s">
        <v>59</v>
      </c>
      <c r="B282" s="28">
        <v>67</v>
      </c>
      <c r="C282" s="29" t="s">
        <v>271</v>
      </c>
      <c r="D282" s="28" t="s">
        <v>61</v>
      </c>
      <c r="E282" s="30" t="s">
        <v>272</v>
      </c>
      <c r="F282" s="31" t="s">
        <v>94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61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64</v>
      </c>
      <c r="E283" s="30" t="s">
        <v>61</v>
      </c>
    </row>
    <row r="284">
      <c r="A284" s="1" t="s">
        <v>65</v>
      </c>
      <c r="E284" s="28"/>
    </row>
    <row r="285" ht="118.8">
      <c r="A285" s="1" t="s">
        <v>66</v>
      </c>
      <c r="E285" s="30" t="s">
        <v>273</v>
      </c>
    </row>
    <row r="286" ht="26.4">
      <c r="A286" s="1" t="s">
        <v>59</v>
      </c>
      <c r="B286" s="28">
        <v>68</v>
      </c>
      <c r="C286" s="29" t="s">
        <v>274</v>
      </c>
      <c r="D286" s="28" t="s">
        <v>61</v>
      </c>
      <c r="E286" s="30" t="s">
        <v>275</v>
      </c>
      <c r="F286" s="31" t="s">
        <v>94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61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64</v>
      </c>
      <c r="E287" s="30" t="s">
        <v>61</v>
      </c>
    </row>
    <row r="288">
      <c r="A288" s="1" t="s">
        <v>65</v>
      </c>
      <c r="E288" s="28"/>
    </row>
    <row r="289" ht="145.2">
      <c r="A289" s="1" t="s">
        <v>66</v>
      </c>
      <c r="E289" s="30" t="s">
        <v>276</v>
      </c>
    </row>
    <row r="290" ht="26.4">
      <c r="A290" s="1" t="s">
        <v>59</v>
      </c>
      <c r="B290" s="28">
        <v>69</v>
      </c>
      <c r="C290" s="29" t="s">
        <v>277</v>
      </c>
      <c r="D290" s="28" t="s">
        <v>61</v>
      </c>
      <c r="E290" s="30" t="s">
        <v>278</v>
      </c>
      <c r="F290" s="31" t="s">
        <v>94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61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64</v>
      </c>
      <c r="E291" s="30" t="s">
        <v>61</v>
      </c>
    </row>
    <row r="292">
      <c r="A292" s="1" t="s">
        <v>65</v>
      </c>
      <c r="E292" s="28"/>
    </row>
    <row r="293" ht="118.8">
      <c r="A293" s="1" t="s">
        <v>66</v>
      </c>
      <c r="E293" s="30" t="s">
        <v>279</v>
      </c>
    </row>
    <row r="294">
      <c r="A294" s="1" t="s">
        <v>59</v>
      </c>
      <c r="B294" s="28">
        <v>70</v>
      </c>
      <c r="C294" s="29" t="s">
        <v>280</v>
      </c>
      <c r="D294" s="28" t="s">
        <v>61</v>
      </c>
      <c r="E294" s="30" t="s">
        <v>281</v>
      </c>
      <c r="F294" s="31" t="s">
        <v>94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61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64</v>
      </c>
      <c r="E295" s="30" t="s">
        <v>61</v>
      </c>
    </row>
    <row r="296">
      <c r="A296" s="1" t="s">
        <v>65</v>
      </c>
      <c r="E296" s="28"/>
    </row>
    <row r="297" ht="158.4">
      <c r="A297" s="1" t="s">
        <v>66</v>
      </c>
      <c r="E297" s="30" t="s">
        <v>282</v>
      </c>
    </row>
    <row r="298">
      <c r="A298" s="1" t="s">
        <v>59</v>
      </c>
      <c r="B298" s="28">
        <v>71</v>
      </c>
      <c r="C298" s="29" t="s">
        <v>283</v>
      </c>
      <c r="D298" s="28" t="s">
        <v>61</v>
      </c>
      <c r="E298" s="30" t="s">
        <v>284</v>
      </c>
      <c r="F298" s="31" t="s">
        <v>94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61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64</v>
      </c>
      <c r="E299" s="30" t="s">
        <v>61</v>
      </c>
    </row>
    <row r="300">
      <c r="A300" s="1" t="s">
        <v>65</v>
      </c>
      <c r="E300" s="28"/>
    </row>
    <row r="301" ht="118.8">
      <c r="A301" s="1" t="s">
        <v>66</v>
      </c>
      <c r="E301" s="30" t="s">
        <v>285</v>
      </c>
    </row>
    <row r="302">
      <c r="A302" s="1" t="s">
        <v>59</v>
      </c>
      <c r="B302" s="28">
        <v>72</v>
      </c>
      <c r="C302" s="29" t="s">
        <v>286</v>
      </c>
      <c r="D302" s="28" t="s">
        <v>61</v>
      </c>
      <c r="E302" s="30" t="s">
        <v>287</v>
      </c>
      <c r="F302" s="31" t="s">
        <v>94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61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64</v>
      </c>
      <c r="E303" s="30" t="s">
        <v>61</v>
      </c>
    </row>
    <row r="304">
      <c r="A304" s="1" t="s">
        <v>65</v>
      </c>
      <c r="E304" s="28"/>
    </row>
    <row r="305" ht="132">
      <c r="A305" s="1" t="s">
        <v>66</v>
      </c>
      <c r="E305" s="30" t="s">
        <v>288</v>
      </c>
    </row>
    <row r="306">
      <c r="A306" s="1" t="s">
        <v>59</v>
      </c>
      <c r="B306" s="28">
        <v>73</v>
      </c>
      <c r="C306" s="29" t="s">
        <v>289</v>
      </c>
      <c r="D306" s="28" t="s">
        <v>61</v>
      </c>
      <c r="E306" s="30" t="s">
        <v>290</v>
      </c>
      <c r="F306" s="31" t="s">
        <v>94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8" t="s">
        <v>61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64</v>
      </c>
      <c r="E307" s="30" t="s">
        <v>61</v>
      </c>
    </row>
    <row r="308">
      <c r="A308" s="1" t="s">
        <v>65</v>
      </c>
      <c r="E308" s="28"/>
    </row>
    <row r="309" ht="118.8">
      <c r="A309" s="1" t="s">
        <v>66</v>
      </c>
      <c r="E309" s="30" t="s">
        <v>291</v>
      </c>
    </row>
    <row r="310">
      <c r="A310" s="1" t="s">
        <v>59</v>
      </c>
      <c r="B310" s="28">
        <v>74</v>
      </c>
      <c r="C310" s="29" t="s">
        <v>292</v>
      </c>
      <c r="D310" s="28" t="s">
        <v>61</v>
      </c>
      <c r="E310" s="30" t="s">
        <v>293</v>
      </c>
      <c r="F310" s="31" t="s">
        <v>94</v>
      </c>
      <c r="G310" s="32">
        <v>2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8" t="s">
        <v>61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64</v>
      </c>
      <c r="E311" s="30" t="s">
        <v>61</v>
      </c>
    </row>
    <row r="312">
      <c r="A312" s="1" t="s">
        <v>65</v>
      </c>
      <c r="E312" s="28"/>
    </row>
    <row r="313" ht="132">
      <c r="A313" s="1" t="s">
        <v>66</v>
      </c>
      <c r="E313" s="30" t="s">
        <v>294</v>
      </c>
    </row>
    <row r="314">
      <c r="A314" s="1" t="s">
        <v>59</v>
      </c>
      <c r="B314" s="28">
        <v>75</v>
      </c>
      <c r="C314" s="29" t="s">
        <v>295</v>
      </c>
      <c r="D314" s="28" t="s">
        <v>61</v>
      </c>
      <c r="E314" s="30" t="s">
        <v>296</v>
      </c>
      <c r="F314" s="31" t="s">
        <v>94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8" t="s">
        <v>61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64</v>
      </c>
      <c r="E315" s="30" t="s">
        <v>61</v>
      </c>
    </row>
    <row r="316">
      <c r="A316" s="1" t="s">
        <v>65</v>
      </c>
      <c r="E316" s="28"/>
    </row>
    <row r="317" ht="118.8">
      <c r="A317" s="1" t="s">
        <v>66</v>
      </c>
      <c r="E317" s="30" t="s">
        <v>297</v>
      </c>
    </row>
    <row r="318">
      <c r="A318" s="1" t="s">
        <v>59</v>
      </c>
      <c r="B318" s="28">
        <v>76</v>
      </c>
      <c r="C318" s="29" t="s">
        <v>298</v>
      </c>
      <c r="D318" s="28" t="s">
        <v>61</v>
      </c>
      <c r="E318" s="30" t="s">
        <v>299</v>
      </c>
      <c r="F318" s="31" t="s">
        <v>94</v>
      </c>
      <c r="G318" s="32">
        <v>1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8" t="s">
        <v>61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64</v>
      </c>
      <c r="E319" s="30" t="s">
        <v>61</v>
      </c>
    </row>
    <row r="320">
      <c r="A320" s="1" t="s">
        <v>65</v>
      </c>
      <c r="E320" s="28"/>
    </row>
    <row r="321" ht="132">
      <c r="A321" s="1" t="s">
        <v>66</v>
      </c>
      <c r="E321" s="30" t="s">
        <v>300</v>
      </c>
    </row>
    <row r="322">
      <c r="A322" s="1" t="s">
        <v>59</v>
      </c>
      <c r="B322" s="28">
        <v>77</v>
      </c>
      <c r="C322" s="29" t="s">
        <v>301</v>
      </c>
      <c r="D322" s="28" t="s">
        <v>61</v>
      </c>
      <c r="E322" s="30" t="s">
        <v>302</v>
      </c>
      <c r="F322" s="31" t="s">
        <v>94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8" t="s">
        <v>61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64</v>
      </c>
      <c r="E323" s="30" t="s">
        <v>61</v>
      </c>
    </row>
    <row r="324">
      <c r="A324" s="1" t="s">
        <v>65</v>
      </c>
      <c r="E324" s="28"/>
    </row>
    <row r="325" ht="118.8">
      <c r="A325" s="1" t="s">
        <v>66</v>
      </c>
      <c r="E325" s="30" t="s">
        <v>303</v>
      </c>
    </row>
    <row r="326">
      <c r="A326" s="1" t="s">
        <v>59</v>
      </c>
      <c r="B326" s="28">
        <v>78</v>
      </c>
      <c r="C326" s="29" t="s">
        <v>304</v>
      </c>
      <c r="D326" s="28" t="s">
        <v>61</v>
      </c>
      <c r="E326" s="30" t="s">
        <v>305</v>
      </c>
      <c r="F326" s="31" t="s">
        <v>94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8" t="s">
        <v>61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64</v>
      </c>
      <c r="E327" s="30" t="s">
        <v>61</v>
      </c>
    </row>
    <row r="328">
      <c r="A328" s="1" t="s">
        <v>65</v>
      </c>
      <c r="E328" s="28"/>
    </row>
    <row r="329" ht="145.2">
      <c r="A329" s="1" t="s">
        <v>66</v>
      </c>
      <c r="E329" s="30" t="s">
        <v>306</v>
      </c>
    </row>
    <row r="330">
      <c r="A330" s="1" t="s">
        <v>59</v>
      </c>
      <c r="B330" s="28">
        <v>79</v>
      </c>
      <c r="C330" s="29" t="s">
        <v>307</v>
      </c>
      <c r="D330" s="28" t="s">
        <v>61</v>
      </c>
      <c r="E330" s="30" t="s">
        <v>308</v>
      </c>
      <c r="F330" s="31" t="s">
        <v>94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8" t="s">
        <v>61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64</v>
      </c>
      <c r="E331" s="30" t="s">
        <v>61</v>
      </c>
    </row>
    <row r="332">
      <c r="A332" s="1" t="s">
        <v>65</v>
      </c>
      <c r="E332" s="28"/>
    </row>
    <row r="333" ht="105.6">
      <c r="A333" s="1" t="s">
        <v>66</v>
      </c>
      <c r="E333" s="30" t="s">
        <v>309</v>
      </c>
    </row>
    <row r="334">
      <c r="A334" s="1" t="s">
        <v>59</v>
      </c>
      <c r="B334" s="28">
        <v>80</v>
      </c>
      <c r="C334" s="29" t="s">
        <v>310</v>
      </c>
      <c r="D334" s="28" t="s">
        <v>61</v>
      </c>
      <c r="E334" s="30" t="s">
        <v>311</v>
      </c>
      <c r="F334" s="31" t="s">
        <v>94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8" t="s">
        <v>61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64</v>
      </c>
      <c r="E335" s="30" t="s">
        <v>61</v>
      </c>
    </row>
    <row r="336">
      <c r="A336" s="1" t="s">
        <v>65</v>
      </c>
      <c r="E336" s="28"/>
    </row>
    <row r="337" ht="132">
      <c r="A337" s="1" t="s">
        <v>66</v>
      </c>
      <c r="E337" s="30" t="s">
        <v>312</v>
      </c>
    </row>
    <row r="338">
      <c r="A338" s="1" t="s">
        <v>59</v>
      </c>
      <c r="B338" s="28">
        <v>81</v>
      </c>
      <c r="C338" s="29" t="s">
        <v>313</v>
      </c>
      <c r="D338" s="28" t="s">
        <v>61</v>
      </c>
      <c r="E338" s="30" t="s">
        <v>314</v>
      </c>
      <c r="F338" s="31" t="s">
        <v>94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8" t="s">
        <v>61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64</v>
      </c>
      <c r="E339" s="30" t="s">
        <v>61</v>
      </c>
    </row>
    <row r="340">
      <c r="A340" s="1" t="s">
        <v>65</v>
      </c>
      <c r="E340" s="28"/>
    </row>
    <row r="341" ht="145.2">
      <c r="A341" s="1" t="s">
        <v>66</v>
      </c>
      <c r="E341" s="30" t="s">
        <v>315</v>
      </c>
    </row>
    <row r="342">
      <c r="A342" s="1" t="s">
        <v>59</v>
      </c>
      <c r="B342" s="28">
        <v>82</v>
      </c>
      <c r="C342" s="29" t="s">
        <v>316</v>
      </c>
      <c r="D342" s="28" t="s">
        <v>61</v>
      </c>
      <c r="E342" s="30" t="s">
        <v>317</v>
      </c>
      <c r="F342" s="31" t="s">
        <v>94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8" t="s">
        <v>61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64</v>
      </c>
      <c r="E343" s="30" t="s">
        <v>61</v>
      </c>
    </row>
    <row r="344">
      <c r="A344" s="1" t="s">
        <v>65</v>
      </c>
      <c r="E344" s="28"/>
    </row>
    <row r="345" ht="118.8">
      <c r="A345" s="1" t="s">
        <v>66</v>
      </c>
      <c r="E345" s="30" t="s">
        <v>318</v>
      </c>
    </row>
    <row r="346">
      <c r="A346" s="1" t="s">
        <v>59</v>
      </c>
      <c r="B346" s="28">
        <v>83</v>
      </c>
      <c r="C346" s="29" t="s">
        <v>319</v>
      </c>
      <c r="D346" s="28" t="s">
        <v>61</v>
      </c>
      <c r="E346" s="30" t="s">
        <v>320</v>
      </c>
      <c r="F346" s="31" t="s">
        <v>94</v>
      </c>
      <c r="G346" s="32">
        <v>1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8" t="s">
        <v>61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64</v>
      </c>
      <c r="E347" s="30" t="s">
        <v>61</v>
      </c>
    </row>
    <row r="348">
      <c r="A348" s="1" t="s">
        <v>65</v>
      </c>
      <c r="E348" s="28"/>
    </row>
    <row r="349" ht="105.6">
      <c r="A349" s="1" t="s">
        <v>66</v>
      </c>
      <c r="E349" s="30" t="s">
        <v>321</v>
      </c>
    </row>
    <row r="350">
      <c r="A350" s="1" t="s">
        <v>59</v>
      </c>
      <c r="B350" s="28">
        <v>84</v>
      </c>
      <c r="C350" s="29" t="s">
        <v>322</v>
      </c>
      <c r="D350" s="28" t="s">
        <v>61</v>
      </c>
      <c r="E350" s="30" t="s">
        <v>323</v>
      </c>
      <c r="F350" s="31" t="s">
        <v>324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8" t="s">
        <v>61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64</v>
      </c>
      <c r="E351" s="30" t="s">
        <v>61</v>
      </c>
    </row>
    <row r="352">
      <c r="A352" s="1" t="s">
        <v>65</v>
      </c>
      <c r="E352" s="28"/>
    </row>
    <row r="353" ht="118.8">
      <c r="A353" s="1" t="s">
        <v>66</v>
      </c>
      <c r="E353" s="30" t="s">
        <v>325</v>
      </c>
    </row>
    <row r="354">
      <c r="A354" s="1" t="s">
        <v>59</v>
      </c>
      <c r="B354" s="28">
        <v>85</v>
      </c>
      <c r="C354" s="29" t="s">
        <v>326</v>
      </c>
      <c r="D354" s="28" t="s">
        <v>61</v>
      </c>
      <c r="E354" s="30" t="s">
        <v>327</v>
      </c>
      <c r="F354" s="31" t="s">
        <v>324</v>
      </c>
      <c r="G354" s="32">
        <v>40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8" t="s">
        <v>61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64</v>
      </c>
      <c r="E355" s="30" t="s">
        <v>61</v>
      </c>
    </row>
    <row r="356">
      <c r="A356" s="1" t="s">
        <v>65</v>
      </c>
      <c r="E356" s="28"/>
    </row>
    <row r="357" ht="105.6">
      <c r="A357" s="1" t="s">
        <v>66</v>
      </c>
      <c r="E357" s="30" t="s">
        <v>328</v>
      </c>
    </row>
    <row r="358">
      <c r="A358" s="1" t="s">
        <v>59</v>
      </c>
      <c r="B358" s="28">
        <v>86</v>
      </c>
      <c r="C358" s="29" t="s">
        <v>329</v>
      </c>
      <c r="D358" s="28" t="s">
        <v>61</v>
      </c>
      <c r="E358" s="30" t="s">
        <v>330</v>
      </c>
      <c r="F358" s="31" t="s">
        <v>94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8" t="s">
        <v>61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64</v>
      </c>
      <c r="E359" s="30" t="s">
        <v>61</v>
      </c>
    </row>
    <row r="360">
      <c r="A360" s="1" t="s">
        <v>65</v>
      </c>
      <c r="E360" s="28"/>
    </row>
    <row r="361" ht="145.2">
      <c r="A361" s="1" t="s">
        <v>66</v>
      </c>
      <c r="E361" s="30" t="s">
        <v>331</v>
      </c>
    </row>
    <row r="362" ht="26.4">
      <c r="A362" s="1" t="s">
        <v>59</v>
      </c>
      <c r="B362" s="28">
        <v>87</v>
      </c>
      <c r="C362" s="29" t="s">
        <v>332</v>
      </c>
      <c r="D362" s="28" t="s">
        <v>61</v>
      </c>
      <c r="E362" s="30" t="s">
        <v>333</v>
      </c>
      <c r="F362" s="31" t="s">
        <v>94</v>
      </c>
      <c r="G362" s="32">
        <v>1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8" t="s">
        <v>61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64</v>
      </c>
      <c r="E363" s="30" t="s">
        <v>61</v>
      </c>
    </row>
    <row r="364">
      <c r="A364" s="1" t="s">
        <v>65</v>
      </c>
      <c r="E364" s="28"/>
    </row>
    <row r="365" ht="92.4">
      <c r="A365" s="1" t="s">
        <v>66</v>
      </c>
      <c r="E365" s="30" t="s">
        <v>334</v>
      </c>
    </row>
    <row r="366">
      <c r="A366" s="1" t="s">
        <v>59</v>
      </c>
      <c r="B366" s="28">
        <v>88</v>
      </c>
      <c r="C366" s="29" t="s">
        <v>335</v>
      </c>
      <c r="D366" s="28" t="s">
        <v>61</v>
      </c>
      <c r="E366" s="30" t="s">
        <v>336</v>
      </c>
      <c r="F366" s="31" t="s">
        <v>324</v>
      </c>
      <c r="G366" s="32">
        <v>20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8" t="s">
        <v>61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64</v>
      </c>
      <c r="E367" s="30" t="s">
        <v>61</v>
      </c>
    </row>
    <row r="368">
      <c r="A368" s="1" t="s">
        <v>65</v>
      </c>
      <c r="E368" s="28"/>
    </row>
    <row r="369" ht="118.8">
      <c r="A369" s="1" t="s">
        <v>66</v>
      </c>
      <c r="E369" s="30" t="s">
        <v>337</v>
      </c>
    </row>
    <row r="370">
      <c r="A370" s="1" t="s">
        <v>59</v>
      </c>
      <c r="B370" s="28">
        <v>89</v>
      </c>
      <c r="C370" s="29" t="s">
        <v>338</v>
      </c>
      <c r="D370" s="28" t="s">
        <v>61</v>
      </c>
      <c r="E370" s="30" t="s">
        <v>339</v>
      </c>
      <c r="F370" s="31" t="s">
        <v>94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8" t="s">
        <v>61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64</v>
      </c>
      <c r="E371" s="30" t="s">
        <v>61</v>
      </c>
    </row>
    <row r="372">
      <c r="A372" s="1" t="s">
        <v>65</v>
      </c>
      <c r="E372" s="28"/>
    </row>
    <row r="373" ht="79.2">
      <c r="A373" s="1" t="s">
        <v>66</v>
      </c>
      <c r="E373" s="30" t="s">
        <v>340</v>
      </c>
    </row>
    <row r="374">
      <c r="A374" s="1" t="s">
        <v>59</v>
      </c>
      <c r="B374" s="28">
        <v>90</v>
      </c>
      <c r="C374" s="29" t="s">
        <v>341</v>
      </c>
      <c r="D374" s="28" t="s">
        <v>61</v>
      </c>
      <c r="E374" s="30" t="s">
        <v>342</v>
      </c>
      <c r="F374" s="31" t="s">
        <v>94</v>
      </c>
      <c r="G374" s="32">
        <v>0.10000000000000001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8" t="s">
        <v>61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64</v>
      </c>
      <c r="E375" s="30" t="s">
        <v>61</v>
      </c>
    </row>
    <row r="376">
      <c r="A376" s="1" t="s">
        <v>65</v>
      </c>
      <c r="E376" s="28"/>
    </row>
    <row r="377" ht="171.6">
      <c r="A377" s="1" t="s">
        <v>66</v>
      </c>
      <c r="E377" s="30" t="s">
        <v>343</v>
      </c>
    </row>
    <row r="378">
      <c r="A378" s="1" t="s">
        <v>59</v>
      </c>
      <c r="B378" s="28">
        <v>91</v>
      </c>
      <c r="C378" s="29" t="s">
        <v>344</v>
      </c>
      <c r="D378" s="28" t="s">
        <v>61</v>
      </c>
      <c r="E378" s="30" t="s">
        <v>345</v>
      </c>
      <c r="F378" s="31" t="s">
        <v>94</v>
      </c>
      <c r="G378" s="32">
        <v>0.10000000000000001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8" t="s">
        <v>61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64</v>
      </c>
      <c r="E379" s="30" t="s">
        <v>61</v>
      </c>
    </row>
    <row r="380">
      <c r="A380" s="1" t="s">
        <v>65</v>
      </c>
      <c r="E380" s="28"/>
    </row>
    <row r="381" ht="92.4">
      <c r="A381" s="1" t="s">
        <v>66</v>
      </c>
      <c r="E381" s="30" t="s">
        <v>346</v>
      </c>
    </row>
    <row r="382" ht="26.4">
      <c r="A382" s="1" t="s">
        <v>59</v>
      </c>
      <c r="B382" s="28">
        <v>92</v>
      </c>
      <c r="C382" s="29" t="s">
        <v>347</v>
      </c>
      <c r="D382" s="28" t="s">
        <v>61</v>
      </c>
      <c r="E382" s="30" t="s">
        <v>348</v>
      </c>
      <c r="F382" s="31" t="s">
        <v>94</v>
      </c>
      <c r="G382" s="32">
        <v>4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8" t="s">
        <v>61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64</v>
      </c>
      <c r="E383" s="30" t="s">
        <v>61</v>
      </c>
    </row>
    <row r="384">
      <c r="A384" s="1" t="s">
        <v>65</v>
      </c>
      <c r="E384" s="28"/>
    </row>
    <row r="385" ht="105.6">
      <c r="A385" s="1" t="s">
        <v>66</v>
      </c>
      <c r="E385" s="30" t="s">
        <v>349</v>
      </c>
    </row>
    <row r="386">
      <c r="A386" s="1" t="s">
        <v>59</v>
      </c>
      <c r="B386" s="28">
        <v>93</v>
      </c>
      <c r="C386" s="29" t="s">
        <v>350</v>
      </c>
      <c r="D386" s="28" t="s">
        <v>61</v>
      </c>
      <c r="E386" s="30" t="s">
        <v>351</v>
      </c>
      <c r="F386" s="31" t="s">
        <v>94</v>
      </c>
      <c r="G386" s="32">
        <v>10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8" t="s">
        <v>61</v>
      </c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64</v>
      </c>
      <c r="E387" s="30" t="s">
        <v>61</v>
      </c>
    </row>
    <row r="388">
      <c r="A388" s="1" t="s">
        <v>65</v>
      </c>
      <c r="E388" s="28"/>
    </row>
    <row r="389" ht="92.4">
      <c r="A389" s="1" t="s">
        <v>66</v>
      </c>
      <c r="E389" s="30" t="s">
        <v>352</v>
      </c>
    </row>
    <row r="390">
      <c r="A390" s="1" t="s">
        <v>59</v>
      </c>
      <c r="B390" s="28">
        <v>94</v>
      </c>
      <c r="C390" s="29" t="s">
        <v>353</v>
      </c>
      <c r="D390" s="28" t="s">
        <v>61</v>
      </c>
      <c r="E390" s="30" t="s">
        <v>354</v>
      </c>
      <c r="F390" s="31" t="s">
        <v>94</v>
      </c>
      <c r="G390" s="32">
        <v>6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8" t="s">
        <v>61</v>
      </c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64</v>
      </c>
      <c r="E391" s="30" t="s">
        <v>61</v>
      </c>
    </row>
    <row r="392">
      <c r="A392" s="1" t="s">
        <v>65</v>
      </c>
      <c r="E392" s="28"/>
    </row>
    <row r="393">
      <c r="A393" s="1" t="s">
        <v>66</v>
      </c>
      <c r="E393" s="30" t="s">
        <v>355</v>
      </c>
    </row>
    <row r="394">
      <c r="A394" s="1" t="s">
        <v>59</v>
      </c>
      <c r="B394" s="28">
        <v>95</v>
      </c>
      <c r="C394" s="29" t="s">
        <v>356</v>
      </c>
      <c r="D394" s="28" t="s">
        <v>61</v>
      </c>
      <c r="E394" s="30" t="s">
        <v>357</v>
      </c>
      <c r="F394" s="31" t="s">
        <v>94</v>
      </c>
      <c r="G394" s="32">
        <v>14</v>
      </c>
      <c r="H394" s="32">
        <v>0</v>
      </c>
      <c r="I394" s="33">
        <f>ROUND(G394*H394,P4)</f>
        <v>0</v>
      </c>
      <c r="J394" s="28"/>
      <c r="K394" s="28"/>
      <c r="L394" s="33">
        <v>0</v>
      </c>
      <c r="M394" s="20">
        <f>ROUND(G394*L394,P4)</f>
        <v>0</v>
      </c>
      <c r="N394" s="38" t="s">
        <v>61</v>
      </c>
      <c r="O394" s="35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64</v>
      </c>
      <c r="E395" s="30" t="s">
        <v>61</v>
      </c>
    </row>
    <row r="396">
      <c r="A396" s="1" t="s">
        <v>65</v>
      </c>
      <c r="E396" s="28"/>
    </row>
    <row r="397">
      <c r="A397" s="1" t="s">
        <v>66</v>
      </c>
      <c r="E397" s="30" t="s">
        <v>355</v>
      </c>
    </row>
    <row r="398">
      <c r="A398" s="1" t="s">
        <v>59</v>
      </c>
      <c r="B398" s="28">
        <v>96</v>
      </c>
      <c r="C398" s="29" t="s">
        <v>358</v>
      </c>
      <c r="D398" s="28" t="s">
        <v>61</v>
      </c>
      <c r="E398" s="30" t="s">
        <v>359</v>
      </c>
      <c r="F398" s="31" t="s">
        <v>94</v>
      </c>
      <c r="G398" s="32">
        <v>1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8" t="s">
        <v>61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64</v>
      </c>
      <c r="E399" s="30" t="s">
        <v>61</v>
      </c>
    </row>
    <row r="400">
      <c r="A400" s="1" t="s">
        <v>65</v>
      </c>
      <c r="E400" s="28"/>
    </row>
    <row r="401" ht="92.4">
      <c r="A401" s="1" t="s">
        <v>66</v>
      </c>
      <c r="E401" s="30" t="s">
        <v>360</v>
      </c>
    </row>
    <row r="402">
      <c r="A402" s="1" t="s">
        <v>59</v>
      </c>
      <c r="B402" s="28">
        <v>97</v>
      </c>
      <c r="C402" s="29" t="s">
        <v>361</v>
      </c>
      <c r="D402" s="28" t="s">
        <v>61</v>
      </c>
      <c r="E402" s="30" t="s">
        <v>362</v>
      </c>
      <c r="F402" s="31" t="s">
        <v>94</v>
      </c>
      <c r="G402" s="32">
        <v>5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8" t="s">
        <v>61</v>
      </c>
      <c r="O402" s="35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64</v>
      </c>
      <c r="E403" s="30" t="s">
        <v>61</v>
      </c>
    </row>
    <row r="404">
      <c r="A404" s="1" t="s">
        <v>65</v>
      </c>
      <c r="E404" s="28"/>
    </row>
    <row r="405" ht="79.2">
      <c r="A405" s="1" t="s">
        <v>66</v>
      </c>
      <c r="E405" s="30" t="s">
        <v>363</v>
      </c>
    </row>
    <row r="406">
      <c r="A406" s="1" t="s">
        <v>59</v>
      </c>
      <c r="B406" s="28">
        <v>98</v>
      </c>
      <c r="C406" s="29" t="s">
        <v>364</v>
      </c>
      <c r="D406" s="28" t="s">
        <v>61</v>
      </c>
      <c r="E406" s="30" t="s">
        <v>365</v>
      </c>
      <c r="F406" s="31" t="s">
        <v>94</v>
      </c>
      <c r="G406" s="32">
        <v>8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8" t="s">
        <v>61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64</v>
      </c>
      <c r="E407" s="30" t="s">
        <v>61</v>
      </c>
    </row>
    <row r="408">
      <c r="A408" s="1" t="s">
        <v>65</v>
      </c>
      <c r="E408" s="28"/>
    </row>
    <row r="409" ht="92.4">
      <c r="A409" s="1" t="s">
        <v>66</v>
      </c>
      <c r="E409" s="30" t="s">
        <v>366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367</v>
      </c>
      <c r="M3" s="20">
        <f>0+M9+M90+M327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367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368</v>
      </c>
      <c r="E9" s="23" t="s">
        <v>369</v>
      </c>
      <c r="L9" s="36"/>
      <c r="M9" s="37">
        <f>SUMIFS(M10:M89,A10:A89,"P")</f>
        <v>0</v>
      </c>
      <c r="N9" s="36"/>
    </row>
    <row r="10">
      <c r="A10" s="1" t="s">
        <v>59</v>
      </c>
      <c r="B10" s="28">
        <v>1</v>
      </c>
      <c r="C10" s="29" t="s">
        <v>370</v>
      </c>
      <c r="D10" s="28" t="s">
        <v>61</v>
      </c>
      <c r="E10" s="30" t="s">
        <v>371</v>
      </c>
      <c r="F10" s="31" t="s">
        <v>224</v>
      </c>
      <c r="G10" s="32">
        <v>0.095000000000000001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39.6">
      <c r="A12" s="1" t="s">
        <v>65</v>
      </c>
      <c r="E12" s="39" t="s">
        <v>372</v>
      </c>
    </row>
    <row r="13" ht="79.2">
      <c r="A13" s="1" t="s">
        <v>66</v>
      </c>
      <c r="E13" s="30" t="s">
        <v>373</v>
      </c>
    </row>
    <row r="14">
      <c r="A14" s="1" t="s">
        <v>59</v>
      </c>
      <c r="B14" s="28">
        <v>2</v>
      </c>
      <c r="C14" s="29" t="s">
        <v>374</v>
      </c>
      <c r="D14" s="28" t="s">
        <v>61</v>
      </c>
      <c r="E14" s="30" t="s">
        <v>375</v>
      </c>
      <c r="F14" s="31" t="s">
        <v>98</v>
      </c>
      <c r="G14" s="32">
        <v>3.25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9.6">
      <c r="A16" s="1" t="s">
        <v>65</v>
      </c>
      <c r="E16" s="39" t="s">
        <v>376</v>
      </c>
    </row>
    <row r="17">
      <c r="A17" s="1" t="s">
        <v>66</v>
      </c>
      <c r="E17" s="30" t="s">
        <v>355</v>
      </c>
    </row>
    <row r="18">
      <c r="A18" s="1" t="s">
        <v>59</v>
      </c>
      <c r="B18" s="28">
        <v>3</v>
      </c>
      <c r="C18" s="29" t="s">
        <v>377</v>
      </c>
      <c r="D18" s="28" t="s">
        <v>61</v>
      </c>
      <c r="E18" s="30" t="s">
        <v>378</v>
      </c>
      <c r="F18" s="31" t="s">
        <v>98</v>
      </c>
      <c r="G18" s="32">
        <v>29.925000000000001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9.6">
      <c r="A20" s="1" t="s">
        <v>65</v>
      </c>
      <c r="E20" s="39" t="s">
        <v>379</v>
      </c>
    </row>
    <row r="21">
      <c r="A21" s="1" t="s">
        <v>66</v>
      </c>
      <c r="E21" s="30" t="s">
        <v>355</v>
      </c>
    </row>
    <row r="22">
      <c r="A22" s="1" t="s">
        <v>59</v>
      </c>
      <c r="B22" s="28">
        <v>4</v>
      </c>
      <c r="C22" s="29" t="s">
        <v>380</v>
      </c>
      <c r="D22" s="28" t="s">
        <v>61</v>
      </c>
      <c r="E22" s="30" t="s">
        <v>381</v>
      </c>
      <c r="F22" s="31" t="s">
        <v>98</v>
      </c>
      <c r="G22" s="32">
        <v>31.725000000000001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9.6">
      <c r="A24" s="1" t="s">
        <v>65</v>
      </c>
      <c r="E24" s="39" t="s">
        <v>382</v>
      </c>
    </row>
    <row r="25">
      <c r="A25" s="1" t="s">
        <v>66</v>
      </c>
      <c r="E25" s="30" t="s">
        <v>355</v>
      </c>
    </row>
    <row r="26">
      <c r="A26" s="1" t="s">
        <v>59</v>
      </c>
      <c r="B26" s="28">
        <v>5</v>
      </c>
      <c r="C26" s="29" t="s">
        <v>383</v>
      </c>
      <c r="D26" s="28" t="s">
        <v>61</v>
      </c>
      <c r="E26" s="30" t="s">
        <v>384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9.6">
      <c r="A28" s="1" t="s">
        <v>65</v>
      </c>
      <c r="E28" s="39" t="s">
        <v>385</v>
      </c>
    </row>
    <row r="29">
      <c r="A29" s="1" t="s">
        <v>66</v>
      </c>
      <c r="E29" s="30" t="s">
        <v>355</v>
      </c>
    </row>
    <row r="30">
      <c r="A30" s="1" t="s">
        <v>59</v>
      </c>
      <c r="B30" s="28">
        <v>6</v>
      </c>
      <c r="C30" s="29" t="s">
        <v>386</v>
      </c>
      <c r="D30" s="28" t="s">
        <v>61</v>
      </c>
      <c r="E30" s="30" t="s">
        <v>387</v>
      </c>
      <c r="F30" s="31" t="s">
        <v>124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9.6">
      <c r="A32" s="1" t="s">
        <v>65</v>
      </c>
      <c r="E32" s="39" t="s">
        <v>388</v>
      </c>
    </row>
    <row r="33">
      <c r="A33" s="1" t="s">
        <v>66</v>
      </c>
      <c r="E33" s="30" t="s">
        <v>355</v>
      </c>
    </row>
    <row r="34" ht="26.4">
      <c r="A34" s="1" t="s">
        <v>59</v>
      </c>
      <c r="B34" s="28">
        <v>7</v>
      </c>
      <c r="C34" s="29" t="s">
        <v>389</v>
      </c>
      <c r="D34" s="28" t="s">
        <v>61</v>
      </c>
      <c r="E34" s="30" t="s">
        <v>390</v>
      </c>
      <c r="F34" s="31" t="s">
        <v>124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9.6">
      <c r="A36" s="1" t="s">
        <v>65</v>
      </c>
      <c r="E36" s="39" t="s">
        <v>388</v>
      </c>
    </row>
    <row r="37">
      <c r="A37" s="1" t="s">
        <v>66</v>
      </c>
      <c r="E37" s="30" t="s">
        <v>355</v>
      </c>
    </row>
    <row r="38">
      <c r="A38" s="1" t="s">
        <v>59</v>
      </c>
      <c r="B38" s="28">
        <v>8</v>
      </c>
      <c r="C38" s="29" t="s">
        <v>157</v>
      </c>
      <c r="D38" s="28" t="s">
        <v>61</v>
      </c>
      <c r="E38" s="30" t="s">
        <v>158</v>
      </c>
      <c r="F38" s="31" t="s">
        <v>124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9.6">
      <c r="A40" s="1" t="s">
        <v>65</v>
      </c>
      <c r="E40" s="39" t="s">
        <v>388</v>
      </c>
    </row>
    <row r="41">
      <c r="A41" s="1" t="s">
        <v>66</v>
      </c>
      <c r="E41" s="30" t="s">
        <v>355</v>
      </c>
    </row>
    <row r="42" ht="26.4">
      <c r="A42" s="1" t="s">
        <v>59</v>
      </c>
      <c r="B42" s="28">
        <v>9</v>
      </c>
      <c r="C42" s="29" t="s">
        <v>391</v>
      </c>
      <c r="D42" s="28" t="s">
        <v>61</v>
      </c>
      <c r="E42" s="30" t="s">
        <v>392</v>
      </c>
      <c r="F42" s="31" t="s">
        <v>94</v>
      </c>
      <c r="G42" s="32">
        <v>3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9.6">
      <c r="A44" s="1" t="s">
        <v>65</v>
      </c>
      <c r="E44" s="39" t="s">
        <v>393</v>
      </c>
    </row>
    <row r="45" ht="79.2">
      <c r="A45" s="1" t="s">
        <v>66</v>
      </c>
      <c r="E45" s="30" t="s">
        <v>394</v>
      </c>
    </row>
    <row r="46" ht="26.4">
      <c r="A46" s="1" t="s">
        <v>59</v>
      </c>
      <c r="B46" s="28">
        <v>10</v>
      </c>
      <c r="C46" s="29" t="s">
        <v>395</v>
      </c>
      <c r="D46" s="28" t="s">
        <v>61</v>
      </c>
      <c r="E46" s="30" t="s">
        <v>396</v>
      </c>
      <c r="F46" s="31" t="s">
        <v>94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9.6">
      <c r="A48" s="1" t="s">
        <v>65</v>
      </c>
      <c r="E48" s="39" t="s">
        <v>397</v>
      </c>
    </row>
    <row r="49">
      <c r="A49" s="1" t="s">
        <v>66</v>
      </c>
      <c r="E49" s="30" t="s">
        <v>355</v>
      </c>
    </row>
    <row r="50" ht="26.4">
      <c r="A50" s="1" t="s">
        <v>59</v>
      </c>
      <c r="B50" s="28">
        <v>11</v>
      </c>
      <c r="C50" s="29" t="s">
        <v>398</v>
      </c>
      <c r="D50" s="28" t="s">
        <v>61</v>
      </c>
      <c r="E50" s="30" t="s">
        <v>399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9.6">
      <c r="A52" s="1" t="s">
        <v>65</v>
      </c>
      <c r="E52" s="39" t="s">
        <v>397</v>
      </c>
    </row>
    <row r="53">
      <c r="A53" s="1" t="s">
        <v>66</v>
      </c>
      <c r="E53" s="30" t="s">
        <v>355</v>
      </c>
    </row>
    <row r="54">
      <c r="A54" s="1" t="s">
        <v>59</v>
      </c>
      <c r="B54" s="28">
        <v>12</v>
      </c>
      <c r="C54" s="29" t="s">
        <v>400</v>
      </c>
      <c r="D54" s="28" t="s">
        <v>61</v>
      </c>
      <c r="E54" s="30" t="s">
        <v>401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9.6">
      <c r="A56" s="1" t="s">
        <v>65</v>
      </c>
      <c r="E56" s="39" t="s">
        <v>397</v>
      </c>
    </row>
    <row r="57">
      <c r="A57" s="1" t="s">
        <v>66</v>
      </c>
      <c r="E57" s="30" t="s">
        <v>355</v>
      </c>
    </row>
    <row r="58">
      <c r="A58" s="1" t="s">
        <v>59</v>
      </c>
      <c r="B58" s="28">
        <v>13</v>
      </c>
      <c r="C58" s="29" t="s">
        <v>402</v>
      </c>
      <c r="D58" s="28" t="s">
        <v>61</v>
      </c>
      <c r="E58" s="30" t="s">
        <v>403</v>
      </c>
      <c r="F58" s="31" t="s">
        <v>94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9.6">
      <c r="A60" s="1" t="s">
        <v>65</v>
      </c>
      <c r="E60" s="39" t="s">
        <v>404</v>
      </c>
    </row>
    <row r="61">
      <c r="A61" s="1" t="s">
        <v>66</v>
      </c>
      <c r="E61" s="30" t="s">
        <v>355</v>
      </c>
    </row>
    <row r="62" ht="26.4">
      <c r="A62" s="1" t="s">
        <v>59</v>
      </c>
      <c r="B62" s="28">
        <v>14</v>
      </c>
      <c r="C62" s="29" t="s">
        <v>405</v>
      </c>
      <c r="D62" s="28" t="s">
        <v>61</v>
      </c>
      <c r="E62" s="30" t="s">
        <v>406</v>
      </c>
      <c r="F62" s="31" t="s">
        <v>94</v>
      </c>
      <c r="G62" s="32">
        <v>10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9.6">
      <c r="A64" s="1" t="s">
        <v>65</v>
      </c>
      <c r="E64" s="39" t="s">
        <v>407</v>
      </c>
    </row>
    <row r="65">
      <c r="A65" s="1" t="s">
        <v>66</v>
      </c>
      <c r="E65" s="30" t="s">
        <v>355</v>
      </c>
    </row>
    <row r="66" ht="26.4">
      <c r="A66" s="1" t="s">
        <v>59</v>
      </c>
      <c r="B66" s="28">
        <v>15</v>
      </c>
      <c r="C66" s="29" t="s">
        <v>408</v>
      </c>
      <c r="D66" s="28" t="s">
        <v>61</v>
      </c>
      <c r="E66" s="30" t="s">
        <v>409</v>
      </c>
      <c r="F66" s="31" t="s">
        <v>94</v>
      </c>
      <c r="G66" s="32">
        <v>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39.6">
      <c r="A68" s="1" t="s">
        <v>65</v>
      </c>
      <c r="E68" s="39" t="s">
        <v>410</v>
      </c>
    </row>
    <row r="69">
      <c r="A69" s="1" t="s">
        <v>66</v>
      </c>
      <c r="E69" s="30" t="s">
        <v>355</v>
      </c>
    </row>
    <row r="70">
      <c r="A70" s="1" t="s">
        <v>59</v>
      </c>
      <c r="B70" s="28">
        <v>16</v>
      </c>
      <c r="C70" s="29" t="s">
        <v>411</v>
      </c>
      <c r="D70" s="28" t="s">
        <v>61</v>
      </c>
      <c r="E70" s="30" t="s">
        <v>412</v>
      </c>
      <c r="F70" s="31" t="s">
        <v>94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9.6">
      <c r="A72" s="1" t="s">
        <v>65</v>
      </c>
      <c r="E72" s="39" t="s">
        <v>397</v>
      </c>
    </row>
    <row r="73">
      <c r="A73" s="1" t="s">
        <v>66</v>
      </c>
      <c r="E73" s="30" t="s">
        <v>355</v>
      </c>
    </row>
    <row r="74">
      <c r="A74" s="1" t="s">
        <v>59</v>
      </c>
      <c r="B74" s="28">
        <v>17</v>
      </c>
      <c r="C74" s="29" t="s">
        <v>145</v>
      </c>
      <c r="D74" s="28" t="s">
        <v>61</v>
      </c>
      <c r="E74" s="30" t="s">
        <v>146</v>
      </c>
      <c r="F74" s="31" t="s">
        <v>94</v>
      </c>
      <c r="G74" s="32">
        <v>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9.6">
      <c r="A76" s="1" t="s">
        <v>65</v>
      </c>
      <c r="E76" s="39" t="s">
        <v>410</v>
      </c>
    </row>
    <row r="77">
      <c r="A77" s="1" t="s">
        <v>66</v>
      </c>
      <c r="E77" s="30" t="s">
        <v>355</v>
      </c>
    </row>
    <row r="78">
      <c r="A78" s="1" t="s">
        <v>59</v>
      </c>
      <c r="B78" s="28">
        <v>18</v>
      </c>
      <c r="C78" s="29" t="s">
        <v>148</v>
      </c>
      <c r="D78" s="28" t="s">
        <v>61</v>
      </c>
      <c r="E78" s="30" t="s">
        <v>149</v>
      </c>
      <c r="F78" s="31" t="s">
        <v>94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9.6">
      <c r="A80" s="1" t="s">
        <v>65</v>
      </c>
      <c r="E80" s="39" t="s">
        <v>397</v>
      </c>
    </row>
    <row r="81">
      <c r="A81" s="1" t="s">
        <v>66</v>
      </c>
      <c r="E81" s="30" t="s">
        <v>355</v>
      </c>
    </row>
    <row r="82" ht="26.4">
      <c r="A82" s="1" t="s">
        <v>59</v>
      </c>
      <c r="B82" s="28">
        <v>19</v>
      </c>
      <c r="C82" s="29" t="s">
        <v>413</v>
      </c>
      <c r="D82" s="28" t="s">
        <v>61</v>
      </c>
      <c r="E82" s="30" t="s">
        <v>414</v>
      </c>
      <c r="F82" s="31" t="s">
        <v>224</v>
      </c>
      <c r="G82" s="32">
        <v>0.41999999999999998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9.6">
      <c r="A84" s="1" t="s">
        <v>65</v>
      </c>
      <c r="E84" s="39" t="s">
        <v>415</v>
      </c>
    </row>
    <row r="85" ht="92.4">
      <c r="A85" s="1" t="s">
        <v>66</v>
      </c>
      <c r="E85" s="30" t="s">
        <v>416</v>
      </c>
    </row>
    <row r="86">
      <c r="A86" s="1" t="s">
        <v>59</v>
      </c>
      <c r="B86" s="28">
        <v>20</v>
      </c>
      <c r="C86" s="29" t="s">
        <v>417</v>
      </c>
      <c r="D86" s="28" t="s">
        <v>61</v>
      </c>
      <c r="E86" s="30" t="s">
        <v>418</v>
      </c>
      <c r="F86" s="31" t="s">
        <v>224</v>
      </c>
      <c r="G86" s="32">
        <v>0.41999999999999998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9.6">
      <c r="A88" s="1" t="s">
        <v>65</v>
      </c>
      <c r="E88" s="39" t="s">
        <v>415</v>
      </c>
    </row>
    <row r="89" ht="92.4">
      <c r="A89" s="1" t="s">
        <v>66</v>
      </c>
      <c r="E89" s="30" t="s">
        <v>419</v>
      </c>
    </row>
    <row r="90">
      <c r="A90" s="1" t="s">
        <v>56</v>
      </c>
      <c r="C90" s="22" t="s">
        <v>420</v>
      </c>
      <c r="E90" s="23" t="s">
        <v>421</v>
      </c>
      <c r="L90" s="36"/>
      <c r="M90" s="37">
        <f>SUMIFS(M91:M326,A91:A326,"P")</f>
        <v>0</v>
      </c>
      <c r="N90" s="36"/>
    </row>
    <row r="91">
      <c r="A91" s="1" t="s">
        <v>59</v>
      </c>
      <c r="B91" s="28">
        <v>21</v>
      </c>
      <c r="C91" s="29" t="s">
        <v>422</v>
      </c>
      <c r="D91" s="28" t="s">
        <v>61</v>
      </c>
      <c r="E91" s="30" t="s">
        <v>423</v>
      </c>
      <c r="F91" s="31" t="s">
        <v>424</v>
      </c>
      <c r="G91" s="32">
        <v>0.10000000000000001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 ht="39.6">
      <c r="A93" s="1" t="s">
        <v>65</v>
      </c>
      <c r="E93" s="39" t="s">
        <v>425</v>
      </c>
    </row>
    <row r="94">
      <c r="A94" s="1" t="s">
        <v>66</v>
      </c>
      <c r="E94" s="30" t="s">
        <v>355</v>
      </c>
    </row>
    <row r="95">
      <c r="A95" s="1" t="s">
        <v>59</v>
      </c>
      <c r="B95" s="28">
        <v>22</v>
      </c>
      <c r="C95" s="29" t="s">
        <v>426</v>
      </c>
      <c r="D95" s="28" t="s">
        <v>61</v>
      </c>
      <c r="E95" s="30" t="s">
        <v>427</v>
      </c>
      <c r="F95" s="31" t="s">
        <v>424</v>
      </c>
      <c r="G95" s="32">
        <v>0.20000000000000001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39.6">
      <c r="A97" s="1" t="s">
        <v>65</v>
      </c>
      <c r="E97" s="39" t="s">
        <v>428</v>
      </c>
    </row>
    <row r="98">
      <c r="A98" s="1" t="s">
        <v>66</v>
      </c>
      <c r="E98" s="30" t="s">
        <v>355</v>
      </c>
    </row>
    <row r="99">
      <c r="A99" s="1" t="s">
        <v>59</v>
      </c>
      <c r="B99" s="28">
        <v>23</v>
      </c>
      <c r="C99" s="29" t="s">
        <v>429</v>
      </c>
      <c r="D99" s="28" t="s">
        <v>61</v>
      </c>
      <c r="E99" s="30" t="s">
        <v>430</v>
      </c>
      <c r="F99" s="31" t="s">
        <v>191</v>
      </c>
      <c r="G99" s="32">
        <v>0.5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39.6">
      <c r="A101" s="1" t="s">
        <v>65</v>
      </c>
      <c r="E101" s="39" t="s">
        <v>385</v>
      </c>
    </row>
    <row r="102">
      <c r="A102" s="1" t="s">
        <v>66</v>
      </c>
      <c r="E102" s="30" t="s">
        <v>355</v>
      </c>
    </row>
    <row r="103">
      <c r="A103" s="1" t="s">
        <v>59</v>
      </c>
      <c r="B103" s="28">
        <v>24</v>
      </c>
      <c r="C103" s="29" t="s">
        <v>431</v>
      </c>
      <c r="D103" s="28" t="s">
        <v>61</v>
      </c>
      <c r="E103" s="30" t="s">
        <v>432</v>
      </c>
      <c r="F103" s="31" t="s">
        <v>433</v>
      </c>
      <c r="G103" s="32">
        <v>2.3999999999999999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39.6">
      <c r="A105" s="1" t="s">
        <v>65</v>
      </c>
      <c r="E105" s="39" t="s">
        <v>434</v>
      </c>
    </row>
    <row r="106">
      <c r="A106" s="1" t="s">
        <v>66</v>
      </c>
      <c r="E106" s="30" t="s">
        <v>355</v>
      </c>
    </row>
    <row r="107">
      <c r="A107" s="1" t="s">
        <v>59</v>
      </c>
      <c r="B107" s="28">
        <v>25</v>
      </c>
      <c r="C107" s="29" t="s">
        <v>435</v>
      </c>
      <c r="D107" s="28" t="s">
        <v>61</v>
      </c>
      <c r="E107" s="30" t="s">
        <v>436</v>
      </c>
      <c r="F107" s="31" t="s">
        <v>124</v>
      </c>
      <c r="G107" s="32">
        <v>355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39.6">
      <c r="A109" s="1" t="s">
        <v>65</v>
      </c>
      <c r="E109" s="39" t="s">
        <v>437</v>
      </c>
    </row>
    <row r="110">
      <c r="A110" s="1" t="s">
        <v>66</v>
      </c>
      <c r="E110" s="30" t="s">
        <v>355</v>
      </c>
    </row>
    <row r="111">
      <c r="A111" s="1" t="s">
        <v>59</v>
      </c>
      <c r="B111" s="28">
        <v>26</v>
      </c>
      <c r="C111" s="29" t="s">
        <v>438</v>
      </c>
      <c r="D111" s="28" t="s">
        <v>61</v>
      </c>
      <c r="E111" s="30" t="s">
        <v>439</v>
      </c>
      <c r="F111" s="31" t="s">
        <v>124</v>
      </c>
      <c r="G111" s="32">
        <v>30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39.6">
      <c r="A113" s="1" t="s">
        <v>65</v>
      </c>
      <c r="E113" s="39" t="s">
        <v>440</v>
      </c>
    </row>
    <row r="114">
      <c r="A114" s="1" t="s">
        <v>66</v>
      </c>
      <c r="E114" s="30" t="s">
        <v>355</v>
      </c>
    </row>
    <row r="115" ht="26.4">
      <c r="A115" s="1" t="s">
        <v>59</v>
      </c>
      <c r="B115" s="28">
        <v>27</v>
      </c>
      <c r="C115" s="29" t="s">
        <v>441</v>
      </c>
      <c r="D115" s="28" t="s">
        <v>61</v>
      </c>
      <c r="E115" s="30" t="s">
        <v>442</v>
      </c>
      <c r="F115" s="31" t="s">
        <v>124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39.6">
      <c r="A117" s="1" t="s">
        <v>65</v>
      </c>
      <c r="E117" s="39" t="s">
        <v>407</v>
      </c>
    </row>
    <row r="118">
      <c r="A118" s="1" t="s">
        <v>66</v>
      </c>
      <c r="E118" s="30" t="s">
        <v>355</v>
      </c>
    </row>
    <row r="119">
      <c r="A119" s="1" t="s">
        <v>59</v>
      </c>
      <c r="B119" s="28">
        <v>28</v>
      </c>
      <c r="C119" s="29" t="s">
        <v>443</v>
      </c>
      <c r="D119" s="28" t="s">
        <v>61</v>
      </c>
      <c r="E119" s="30" t="s">
        <v>444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39.6">
      <c r="A121" s="1" t="s">
        <v>65</v>
      </c>
      <c r="E121" s="39" t="s">
        <v>397</v>
      </c>
    </row>
    <row r="122">
      <c r="A122" s="1" t="s">
        <v>66</v>
      </c>
      <c r="E122" s="30" t="s">
        <v>355</v>
      </c>
    </row>
    <row r="123">
      <c r="A123" s="1" t="s">
        <v>59</v>
      </c>
      <c r="B123" s="28">
        <v>29</v>
      </c>
      <c r="C123" s="29" t="s">
        <v>445</v>
      </c>
      <c r="D123" s="28" t="s">
        <v>61</v>
      </c>
      <c r="E123" s="30" t="s">
        <v>446</v>
      </c>
      <c r="F123" s="31" t="s">
        <v>124</v>
      </c>
      <c r="G123" s="32">
        <v>110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39.6">
      <c r="A125" s="1" t="s">
        <v>65</v>
      </c>
      <c r="E125" s="39" t="s">
        <v>447</v>
      </c>
    </row>
    <row r="126">
      <c r="A126" s="1" t="s">
        <v>66</v>
      </c>
      <c r="E126" s="30" t="s">
        <v>355</v>
      </c>
    </row>
    <row r="127">
      <c r="A127" s="1" t="s">
        <v>59</v>
      </c>
      <c r="B127" s="28">
        <v>30</v>
      </c>
      <c r="C127" s="29" t="s">
        <v>448</v>
      </c>
      <c r="D127" s="28" t="s">
        <v>61</v>
      </c>
      <c r="E127" s="30" t="s">
        <v>449</v>
      </c>
      <c r="F127" s="31" t="s">
        <v>124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39.6">
      <c r="A129" s="1" t="s">
        <v>65</v>
      </c>
      <c r="E129" s="39" t="s">
        <v>410</v>
      </c>
    </row>
    <row r="130">
      <c r="A130" s="1" t="s">
        <v>66</v>
      </c>
      <c r="E130" s="30" t="s">
        <v>355</v>
      </c>
    </row>
    <row r="131">
      <c r="A131" s="1" t="s">
        <v>59</v>
      </c>
      <c r="B131" s="28">
        <v>31</v>
      </c>
      <c r="C131" s="29" t="s">
        <v>450</v>
      </c>
      <c r="D131" s="28" t="s">
        <v>61</v>
      </c>
      <c r="E131" s="30" t="s">
        <v>451</v>
      </c>
      <c r="F131" s="31" t="s">
        <v>124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39.6">
      <c r="A133" s="1" t="s">
        <v>65</v>
      </c>
      <c r="E133" s="39" t="s">
        <v>410</v>
      </c>
    </row>
    <row r="134">
      <c r="A134" s="1" t="s">
        <v>66</v>
      </c>
      <c r="E134" s="30" t="s">
        <v>355</v>
      </c>
    </row>
    <row r="135">
      <c r="A135" s="1" t="s">
        <v>59</v>
      </c>
      <c r="B135" s="28">
        <v>32</v>
      </c>
      <c r="C135" s="29" t="s">
        <v>452</v>
      </c>
      <c r="D135" s="28" t="s">
        <v>61</v>
      </c>
      <c r="E135" s="30" t="s">
        <v>453</v>
      </c>
      <c r="F135" s="31" t="s">
        <v>454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39.6">
      <c r="A137" s="1" t="s">
        <v>65</v>
      </c>
      <c r="E137" s="39" t="s">
        <v>397</v>
      </c>
    </row>
    <row r="138">
      <c r="A138" s="1" t="s">
        <v>66</v>
      </c>
      <c r="E138" s="30" t="s">
        <v>355</v>
      </c>
    </row>
    <row r="139">
      <c r="A139" s="1" t="s">
        <v>59</v>
      </c>
      <c r="B139" s="28">
        <v>33</v>
      </c>
      <c r="C139" s="29" t="s">
        <v>455</v>
      </c>
      <c r="D139" s="28" t="s">
        <v>61</v>
      </c>
      <c r="E139" s="30" t="s">
        <v>456</v>
      </c>
      <c r="F139" s="31" t="s">
        <v>124</v>
      </c>
      <c r="G139" s="32">
        <v>110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9.6">
      <c r="A141" s="1" t="s">
        <v>65</v>
      </c>
      <c r="E141" s="39" t="s">
        <v>447</v>
      </c>
    </row>
    <row r="142">
      <c r="A142" s="1" t="s">
        <v>66</v>
      </c>
      <c r="E142" s="30" t="s">
        <v>355</v>
      </c>
    </row>
    <row r="143">
      <c r="A143" s="1" t="s">
        <v>59</v>
      </c>
      <c r="B143" s="28">
        <v>34</v>
      </c>
      <c r="C143" s="29" t="s">
        <v>457</v>
      </c>
      <c r="D143" s="28" t="s">
        <v>61</v>
      </c>
      <c r="E143" s="30" t="s">
        <v>458</v>
      </c>
      <c r="F143" s="31" t="s">
        <v>94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9.6">
      <c r="A145" s="1" t="s">
        <v>65</v>
      </c>
      <c r="E145" s="39" t="s">
        <v>393</v>
      </c>
    </row>
    <row r="146">
      <c r="A146" s="1" t="s">
        <v>66</v>
      </c>
      <c r="E146" s="30" t="s">
        <v>355</v>
      </c>
    </row>
    <row r="147">
      <c r="A147" s="1" t="s">
        <v>59</v>
      </c>
      <c r="B147" s="28">
        <v>35</v>
      </c>
      <c r="C147" s="29" t="s">
        <v>459</v>
      </c>
      <c r="D147" s="28" t="s">
        <v>61</v>
      </c>
      <c r="E147" s="30" t="s">
        <v>460</v>
      </c>
      <c r="F147" s="31" t="s">
        <v>94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9.6">
      <c r="A149" s="1" t="s">
        <v>65</v>
      </c>
      <c r="E149" s="39" t="s">
        <v>397</v>
      </c>
    </row>
    <row r="150">
      <c r="A150" s="1" t="s">
        <v>66</v>
      </c>
      <c r="E150" s="30" t="s">
        <v>355</v>
      </c>
    </row>
    <row r="151">
      <c r="A151" s="1" t="s">
        <v>59</v>
      </c>
      <c r="B151" s="28">
        <v>36</v>
      </c>
      <c r="C151" s="29" t="s">
        <v>461</v>
      </c>
      <c r="D151" s="28" t="s">
        <v>61</v>
      </c>
      <c r="E151" s="30" t="s">
        <v>462</v>
      </c>
      <c r="F151" s="31" t="s">
        <v>94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9.6">
      <c r="A153" s="1" t="s">
        <v>65</v>
      </c>
      <c r="E153" s="39" t="s">
        <v>404</v>
      </c>
    </row>
    <row r="154">
      <c r="A154" s="1" t="s">
        <v>66</v>
      </c>
      <c r="E154" s="30" t="s">
        <v>355</v>
      </c>
    </row>
    <row r="155">
      <c r="A155" s="1" t="s">
        <v>59</v>
      </c>
      <c r="B155" s="28">
        <v>37</v>
      </c>
      <c r="C155" s="29" t="s">
        <v>463</v>
      </c>
      <c r="D155" s="28" t="s">
        <v>61</v>
      </c>
      <c r="E155" s="30" t="s">
        <v>464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9.6">
      <c r="A157" s="1" t="s">
        <v>65</v>
      </c>
      <c r="E157" s="39" t="s">
        <v>465</v>
      </c>
    </row>
    <row r="158">
      <c r="A158" s="1" t="s">
        <v>66</v>
      </c>
      <c r="E158" s="30" t="s">
        <v>355</v>
      </c>
    </row>
    <row r="159">
      <c r="A159" s="1" t="s">
        <v>59</v>
      </c>
      <c r="B159" s="28">
        <v>38</v>
      </c>
      <c r="C159" s="29" t="s">
        <v>466</v>
      </c>
      <c r="D159" s="28" t="s">
        <v>61</v>
      </c>
      <c r="E159" s="30" t="s">
        <v>467</v>
      </c>
      <c r="F159" s="31" t="s">
        <v>94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9.6">
      <c r="A161" s="1" t="s">
        <v>65</v>
      </c>
      <c r="E161" s="39" t="s">
        <v>465</v>
      </c>
    </row>
    <row r="162">
      <c r="A162" s="1" t="s">
        <v>66</v>
      </c>
      <c r="E162" s="30" t="s">
        <v>355</v>
      </c>
    </row>
    <row r="163">
      <c r="A163" s="1" t="s">
        <v>59</v>
      </c>
      <c r="B163" s="28">
        <v>39</v>
      </c>
      <c r="C163" s="29" t="s">
        <v>468</v>
      </c>
      <c r="D163" s="28" t="s">
        <v>61</v>
      </c>
      <c r="E163" s="30" t="s">
        <v>469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9.6">
      <c r="A165" s="1" t="s">
        <v>65</v>
      </c>
      <c r="E165" s="39" t="s">
        <v>465</v>
      </c>
    </row>
    <row r="166">
      <c r="A166" s="1" t="s">
        <v>66</v>
      </c>
      <c r="E166" s="30" t="s">
        <v>355</v>
      </c>
    </row>
    <row r="167">
      <c r="A167" s="1" t="s">
        <v>59</v>
      </c>
      <c r="B167" s="28">
        <v>40</v>
      </c>
      <c r="C167" s="29" t="s">
        <v>470</v>
      </c>
      <c r="D167" s="28" t="s">
        <v>61</v>
      </c>
      <c r="E167" s="30" t="s">
        <v>471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9.6">
      <c r="A169" s="1" t="s">
        <v>65</v>
      </c>
      <c r="E169" s="39" t="s">
        <v>465</v>
      </c>
    </row>
    <row r="170">
      <c r="A170" s="1" t="s">
        <v>66</v>
      </c>
      <c r="E170" s="30" t="s">
        <v>355</v>
      </c>
    </row>
    <row r="171">
      <c r="A171" s="1" t="s">
        <v>59</v>
      </c>
      <c r="B171" s="28">
        <v>41</v>
      </c>
      <c r="C171" s="29" t="s">
        <v>472</v>
      </c>
      <c r="D171" s="28" t="s">
        <v>61</v>
      </c>
      <c r="E171" s="30" t="s">
        <v>473</v>
      </c>
      <c r="F171" s="31" t="s">
        <v>94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9.6">
      <c r="A173" s="1" t="s">
        <v>65</v>
      </c>
      <c r="E173" s="39" t="s">
        <v>393</v>
      </c>
    </row>
    <row r="174">
      <c r="A174" s="1" t="s">
        <v>66</v>
      </c>
      <c r="E174" s="30" t="s">
        <v>355</v>
      </c>
    </row>
    <row r="175">
      <c r="A175" s="1" t="s">
        <v>59</v>
      </c>
      <c r="B175" s="28">
        <v>42</v>
      </c>
      <c r="C175" s="29" t="s">
        <v>474</v>
      </c>
      <c r="D175" s="28" t="s">
        <v>61</v>
      </c>
      <c r="E175" s="30" t="s">
        <v>475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9.6">
      <c r="A177" s="1" t="s">
        <v>65</v>
      </c>
      <c r="E177" s="39" t="s">
        <v>465</v>
      </c>
    </row>
    <row r="178">
      <c r="A178" s="1" t="s">
        <v>66</v>
      </c>
      <c r="E178" s="30" t="s">
        <v>355</v>
      </c>
    </row>
    <row r="179">
      <c r="A179" s="1" t="s">
        <v>59</v>
      </c>
      <c r="B179" s="28">
        <v>43</v>
      </c>
      <c r="C179" s="29" t="s">
        <v>476</v>
      </c>
      <c r="D179" s="28" t="s">
        <v>61</v>
      </c>
      <c r="E179" s="30" t="s">
        <v>477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9.6">
      <c r="A181" s="1" t="s">
        <v>65</v>
      </c>
      <c r="E181" s="39" t="s">
        <v>465</v>
      </c>
    </row>
    <row r="182">
      <c r="A182" s="1" t="s">
        <v>66</v>
      </c>
      <c r="E182" s="30" t="s">
        <v>355</v>
      </c>
    </row>
    <row r="183">
      <c r="A183" s="1" t="s">
        <v>59</v>
      </c>
      <c r="B183" s="28">
        <v>44</v>
      </c>
      <c r="C183" s="29" t="s">
        <v>478</v>
      </c>
      <c r="D183" s="28" t="s">
        <v>61</v>
      </c>
      <c r="E183" s="30" t="s">
        <v>479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9.6">
      <c r="A185" s="1" t="s">
        <v>65</v>
      </c>
      <c r="E185" s="39" t="s">
        <v>397</v>
      </c>
    </row>
    <row r="186">
      <c r="A186" s="1" t="s">
        <v>66</v>
      </c>
      <c r="E186" s="30" t="s">
        <v>355</v>
      </c>
    </row>
    <row r="187">
      <c r="A187" s="1" t="s">
        <v>59</v>
      </c>
      <c r="B187" s="28">
        <v>45</v>
      </c>
      <c r="C187" s="29" t="s">
        <v>480</v>
      </c>
      <c r="D187" s="28" t="s">
        <v>61</v>
      </c>
      <c r="E187" s="30" t="s">
        <v>481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9.6">
      <c r="A189" s="1" t="s">
        <v>65</v>
      </c>
      <c r="E189" s="39" t="s">
        <v>397</v>
      </c>
    </row>
    <row r="190">
      <c r="A190" s="1" t="s">
        <v>66</v>
      </c>
      <c r="E190" s="30" t="s">
        <v>355</v>
      </c>
    </row>
    <row r="191">
      <c r="A191" s="1" t="s">
        <v>59</v>
      </c>
      <c r="B191" s="28">
        <v>46</v>
      </c>
      <c r="C191" s="29" t="s">
        <v>482</v>
      </c>
      <c r="D191" s="28" t="s">
        <v>61</v>
      </c>
      <c r="E191" s="30" t="s">
        <v>483</v>
      </c>
      <c r="F191" s="31" t="s">
        <v>94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9.6">
      <c r="A193" s="1" t="s">
        <v>65</v>
      </c>
      <c r="E193" s="39" t="s">
        <v>484</v>
      </c>
    </row>
    <row r="194">
      <c r="A194" s="1" t="s">
        <v>66</v>
      </c>
      <c r="E194" s="30" t="s">
        <v>355</v>
      </c>
    </row>
    <row r="195">
      <c r="A195" s="1" t="s">
        <v>59</v>
      </c>
      <c r="B195" s="28">
        <v>47</v>
      </c>
      <c r="C195" s="29" t="s">
        <v>485</v>
      </c>
      <c r="D195" s="28" t="s">
        <v>61</v>
      </c>
      <c r="E195" s="30" t="s">
        <v>486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9.6">
      <c r="A197" s="1" t="s">
        <v>65</v>
      </c>
      <c r="E197" s="39" t="s">
        <v>397</v>
      </c>
    </row>
    <row r="198">
      <c r="A198" s="1" t="s">
        <v>66</v>
      </c>
      <c r="E198" s="30" t="s">
        <v>355</v>
      </c>
    </row>
    <row r="199">
      <c r="A199" s="1" t="s">
        <v>59</v>
      </c>
      <c r="B199" s="28">
        <v>48</v>
      </c>
      <c r="C199" s="29" t="s">
        <v>487</v>
      </c>
      <c r="D199" s="28" t="s">
        <v>61</v>
      </c>
      <c r="E199" s="30" t="s">
        <v>488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9.6">
      <c r="A201" s="1" t="s">
        <v>65</v>
      </c>
      <c r="E201" s="39" t="s">
        <v>397</v>
      </c>
    </row>
    <row r="202">
      <c r="A202" s="1" t="s">
        <v>66</v>
      </c>
      <c r="E202" s="30" t="s">
        <v>355</v>
      </c>
    </row>
    <row r="203">
      <c r="A203" s="1" t="s">
        <v>59</v>
      </c>
      <c r="B203" s="28">
        <v>49</v>
      </c>
      <c r="C203" s="29" t="s">
        <v>489</v>
      </c>
      <c r="D203" s="28" t="s">
        <v>61</v>
      </c>
      <c r="E203" s="30" t="s">
        <v>490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9.6">
      <c r="A205" s="1" t="s">
        <v>65</v>
      </c>
      <c r="E205" s="39" t="s">
        <v>397</v>
      </c>
    </row>
    <row r="206">
      <c r="A206" s="1" t="s">
        <v>66</v>
      </c>
      <c r="E206" s="30" t="s">
        <v>355</v>
      </c>
    </row>
    <row r="207">
      <c r="A207" s="1" t="s">
        <v>59</v>
      </c>
      <c r="B207" s="28">
        <v>50</v>
      </c>
      <c r="C207" s="29" t="s">
        <v>491</v>
      </c>
      <c r="D207" s="28" t="s">
        <v>61</v>
      </c>
      <c r="E207" s="30" t="s">
        <v>492</v>
      </c>
      <c r="F207" s="31" t="s">
        <v>94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9.6">
      <c r="A209" s="1" t="s">
        <v>65</v>
      </c>
      <c r="E209" s="39" t="s">
        <v>393</v>
      </c>
    </row>
    <row r="210">
      <c r="A210" s="1" t="s">
        <v>66</v>
      </c>
      <c r="E210" s="30" t="s">
        <v>355</v>
      </c>
    </row>
    <row r="211">
      <c r="A211" s="1" t="s">
        <v>59</v>
      </c>
      <c r="B211" s="28">
        <v>51</v>
      </c>
      <c r="C211" s="29" t="s">
        <v>493</v>
      </c>
      <c r="D211" s="28" t="s">
        <v>61</v>
      </c>
      <c r="E211" s="30" t="s">
        <v>494</v>
      </c>
      <c r="F211" s="31" t="s">
        <v>94</v>
      </c>
      <c r="G211" s="32">
        <v>30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9.6">
      <c r="A213" s="1" t="s">
        <v>65</v>
      </c>
      <c r="E213" s="39" t="s">
        <v>440</v>
      </c>
    </row>
    <row r="214">
      <c r="A214" s="1" t="s">
        <v>66</v>
      </c>
      <c r="E214" s="30" t="s">
        <v>355</v>
      </c>
    </row>
    <row r="215">
      <c r="A215" s="1" t="s">
        <v>59</v>
      </c>
      <c r="B215" s="28">
        <v>52</v>
      </c>
      <c r="C215" s="29" t="s">
        <v>495</v>
      </c>
      <c r="D215" s="28" t="s">
        <v>61</v>
      </c>
      <c r="E215" s="30" t="s">
        <v>496</v>
      </c>
      <c r="F215" s="31" t="s">
        <v>94</v>
      </c>
      <c r="G215" s="32">
        <v>3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9.6">
      <c r="A217" s="1" t="s">
        <v>65</v>
      </c>
      <c r="E217" s="39" t="s">
        <v>393</v>
      </c>
    </row>
    <row r="218">
      <c r="A218" s="1" t="s">
        <v>66</v>
      </c>
      <c r="E218" s="30" t="s">
        <v>355</v>
      </c>
    </row>
    <row r="219">
      <c r="A219" s="1" t="s">
        <v>59</v>
      </c>
      <c r="B219" s="28">
        <v>53</v>
      </c>
      <c r="C219" s="29" t="s">
        <v>497</v>
      </c>
      <c r="D219" s="28" t="s">
        <v>61</v>
      </c>
      <c r="E219" s="30" t="s">
        <v>498</v>
      </c>
      <c r="F219" s="31" t="s">
        <v>94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9.6">
      <c r="A221" s="1" t="s">
        <v>65</v>
      </c>
      <c r="E221" s="39" t="s">
        <v>393</v>
      </c>
    </row>
    <row r="222">
      <c r="A222" s="1" t="s">
        <v>66</v>
      </c>
      <c r="E222" s="30" t="s">
        <v>355</v>
      </c>
    </row>
    <row r="223">
      <c r="A223" s="1" t="s">
        <v>59</v>
      </c>
      <c r="B223" s="28">
        <v>54</v>
      </c>
      <c r="C223" s="29" t="s">
        <v>499</v>
      </c>
      <c r="D223" s="28" t="s">
        <v>61</v>
      </c>
      <c r="E223" s="30" t="s">
        <v>500</v>
      </c>
      <c r="F223" s="31" t="s">
        <v>94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9.6">
      <c r="A225" s="1" t="s">
        <v>65</v>
      </c>
      <c r="E225" s="39" t="s">
        <v>404</v>
      </c>
    </row>
    <row r="226">
      <c r="A226" s="1" t="s">
        <v>66</v>
      </c>
      <c r="E226" s="30" t="s">
        <v>355</v>
      </c>
    </row>
    <row r="227">
      <c r="A227" s="1" t="s">
        <v>59</v>
      </c>
      <c r="B227" s="28">
        <v>55</v>
      </c>
      <c r="C227" s="29" t="s">
        <v>501</v>
      </c>
      <c r="D227" s="28" t="s">
        <v>61</v>
      </c>
      <c r="E227" s="30" t="s">
        <v>502</v>
      </c>
      <c r="F227" s="31" t="s">
        <v>94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9.6">
      <c r="A229" s="1" t="s">
        <v>65</v>
      </c>
      <c r="E229" s="39" t="s">
        <v>465</v>
      </c>
    </row>
    <row r="230">
      <c r="A230" s="1" t="s">
        <v>66</v>
      </c>
      <c r="E230" s="30" t="s">
        <v>355</v>
      </c>
    </row>
    <row r="231">
      <c r="A231" s="1" t="s">
        <v>59</v>
      </c>
      <c r="B231" s="28">
        <v>56</v>
      </c>
      <c r="C231" s="29" t="s">
        <v>503</v>
      </c>
      <c r="D231" s="28" t="s">
        <v>61</v>
      </c>
      <c r="E231" s="30" t="s">
        <v>504</v>
      </c>
      <c r="F231" s="31" t="s">
        <v>94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9.6">
      <c r="A233" s="1" t="s">
        <v>65</v>
      </c>
      <c r="E233" s="39" t="s">
        <v>404</v>
      </c>
    </row>
    <row r="234">
      <c r="A234" s="1" t="s">
        <v>66</v>
      </c>
      <c r="E234" s="30" t="s">
        <v>355</v>
      </c>
    </row>
    <row r="235" ht="26.4">
      <c r="A235" s="1" t="s">
        <v>59</v>
      </c>
      <c r="B235" s="28">
        <v>57</v>
      </c>
      <c r="C235" s="29" t="s">
        <v>505</v>
      </c>
      <c r="D235" s="28" t="s">
        <v>61</v>
      </c>
      <c r="E235" s="30" t="s">
        <v>506</v>
      </c>
      <c r="F235" s="31" t="s">
        <v>124</v>
      </c>
      <c r="G235" s="32">
        <v>20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9.6">
      <c r="A237" s="1" t="s">
        <v>65</v>
      </c>
      <c r="E237" s="39" t="s">
        <v>388</v>
      </c>
    </row>
    <row r="238">
      <c r="A238" s="1" t="s">
        <v>66</v>
      </c>
      <c r="E238" s="30" t="s">
        <v>355</v>
      </c>
    </row>
    <row r="239" ht="26.4">
      <c r="A239" s="1" t="s">
        <v>59</v>
      </c>
      <c r="B239" s="28">
        <v>58</v>
      </c>
      <c r="C239" s="29" t="s">
        <v>507</v>
      </c>
      <c r="D239" s="28" t="s">
        <v>61</v>
      </c>
      <c r="E239" s="30" t="s">
        <v>508</v>
      </c>
      <c r="F239" s="31" t="s">
        <v>94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9.6">
      <c r="A241" s="1" t="s">
        <v>65</v>
      </c>
      <c r="E241" s="39" t="s">
        <v>509</v>
      </c>
    </row>
    <row r="242">
      <c r="A242" s="1" t="s">
        <v>66</v>
      </c>
      <c r="E242" s="30" t="s">
        <v>355</v>
      </c>
    </row>
    <row r="243">
      <c r="A243" s="1" t="s">
        <v>59</v>
      </c>
      <c r="B243" s="28">
        <v>59</v>
      </c>
      <c r="C243" s="29" t="s">
        <v>510</v>
      </c>
      <c r="D243" s="28" t="s">
        <v>61</v>
      </c>
      <c r="E243" s="30" t="s">
        <v>511</v>
      </c>
      <c r="F243" s="31" t="s">
        <v>124</v>
      </c>
      <c r="G243" s="32">
        <v>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9.6">
      <c r="A245" s="1" t="s">
        <v>65</v>
      </c>
      <c r="E245" s="39" t="s">
        <v>512</v>
      </c>
    </row>
    <row r="246">
      <c r="A246" s="1" t="s">
        <v>66</v>
      </c>
      <c r="E246" s="30" t="s">
        <v>355</v>
      </c>
    </row>
    <row r="247">
      <c r="A247" s="1" t="s">
        <v>59</v>
      </c>
      <c r="B247" s="28">
        <v>60</v>
      </c>
      <c r="C247" s="29" t="s">
        <v>513</v>
      </c>
      <c r="D247" s="28" t="s">
        <v>61</v>
      </c>
      <c r="E247" s="30" t="s">
        <v>514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39.6">
      <c r="A249" s="1" t="s">
        <v>65</v>
      </c>
      <c r="E249" s="39" t="s">
        <v>393</v>
      </c>
    </row>
    <row r="250">
      <c r="A250" s="1" t="s">
        <v>66</v>
      </c>
      <c r="E250" s="30" t="s">
        <v>355</v>
      </c>
    </row>
    <row r="251">
      <c r="A251" s="1" t="s">
        <v>59</v>
      </c>
      <c r="B251" s="28">
        <v>61</v>
      </c>
      <c r="C251" s="29" t="s">
        <v>515</v>
      </c>
      <c r="D251" s="28" t="s">
        <v>61</v>
      </c>
      <c r="E251" s="30" t="s">
        <v>516</v>
      </c>
      <c r="F251" s="31" t="s">
        <v>94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39.6">
      <c r="A253" s="1" t="s">
        <v>65</v>
      </c>
      <c r="E253" s="39" t="s">
        <v>397</v>
      </c>
    </row>
    <row r="254">
      <c r="A254" s="1" t="s">
        <v>66</v>
      </c>
      <c r="E254" s="30" t="s">
        <v>355</v>
      </c>
    </row>
    <row r="255">
      <c r="A255" s="1" t="s">
        <v>59</v>
      </c>
      <c r="B255" s="28">
        <v>62</v>
      </c>
      <c r="C255" s="29" t="s">
        <v>517</v>
      </c>
      <c r="D255" s="28" t="s">
        <v>61</v>
      </c>
      <c r="E255" s="30" t="s">
        <v>518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39.6">
      <c r="A257" s="1" t="s">
        <v>65</v>
      </c>
      <c r="E257" s="39" t="s">
        <v>465</v>
      </c>
    </row>
    <row r="258">
      <c r="A258" s="1" t="s">
        <v>66</v>
      </c>
      <c r="E258" s="30" t="s">
        <v>355</v>
      </c>
    </row>
    <row r="259">
      <c r="A259" s="1" t="s">
        <v>59</v>
      </c>
      <c r="B259" s="28">
        <v>63</v>
      </c>
      <c r="C259" s="29" t="s">
        <v>519</v>
      </c>
      <c r="D259" s="28" t="s">
        <v>61</v>
      </c>
      <c r="E259" s="30" t="s">
        <v>520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39.6">
      <c r="A261" s="1" t="s">
        <v>65</v>
      </c>
      <c r="E261" s="39" t="s">
        <v>465</v>
      </c>
    </row>
    <row r="262">
      <c r="A262" s="1" t="s">
        <v>66</v>
      </c>
      <c r="E262" s="30" t="s">
        <v>355</v>
      </c>
    </row>
    <row r="263">
      <c r="A263" s="1" t="s">
        <v>59</v>
      </c>
      <c r="B263" s="28">
        <v>64</v>
      </c>
      <c r="C263" s="29" t="s">
        <v>521</v>
      </c>
      <c r="D263" s="28" t="s">
        <v>61</v>
      </c>
      <c r="E263" s="30" t="s">
        <v>522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39.6">
      <c r="A265" s="1" t="s">
        <v>65</v>
      </c>
      <c r="E265" s="39" t="s">
        <v>465</v>
      </c>
    </row>
    <row r="266">
      <c r="A266" s="1" t="s">
        <v>66</v>
      </c>
      <c r="E266" s="30" t="s">
        <v>355</v>
      </c>
    </row>
    <row r="267">
      <c r="A267" s="1" t="s">
        <v>59</v>
      </c>
      <c r="B267" s="28">
        <v>65</v>
      </c>
      <c r="C267" s="29" t="s">
        <v>523</v>
      </c>
      <c r="D267" s="28" t="s">
        <v>61</v>
      </c>
      <c r="E267" s="30" t="s">
        <v>524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39.6">
      <c r="A269" s="1" t="s">
        <v>65</v>
      </c>
      <c r="E269" s="39" t="s">
        <v>465</v>
      </c>
    </row>
    <row r="270">
      <c r="A270" s="1" t="s">
        <v>66</v>
      </c>
      <c r="E270" s="30" t="s">
        <v>355</v>
      </c>
    </row>
    <row r="271">
      <c r="A271" s="1" t="s">
        <v>59</v>
      </c>
      <c r="B271" s="28">
        <v>66</v>
      </c>
      <c r="C271" s="29" t="s">
        <v>525</v>
      </c>
      <c r="D271" s="28" t="s">
        <v>61</v>
      </c>
      <c r="E271" s="30" t="s">
        <v>526</v>
      </c>
      <c r="F271" s="31" t="s">
        <v>94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39.6">
      <c r="A273" s="1" t="s">
        <v>65</v>
      </c>
      <c r="E273" s="39" t="s">
        <v>465</v>
      </c>
    </row>
    <row r="274">
      <c r="A274" s="1" t="s">
        <v>66</v>
      </c>
      <c r="E274" s="30" t="s">
        <v>355</v>
      </c>
    </row>
    <row r="275">
      <c r="A275" s="1" t="s">
        <v>59</v>
      </c>
      <c r="B275" s="28">
        <v>67</v>
      </c>
      <c r="C275" s="29" t="s">
        <v>527</v>
      </c>
      <c r="D275" s="28" t="s">
        <v>61</v>
      </c>
      <c r="E275" s="30" t="s">
        <v>528</v>
      </c>
      <c r="F275" s="31" t="s">
        <v>94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39.6">
      <c r="A277" s="1" t="s">
        <v>65</v>
      </c>
      <c r="E277" s="39" t="s">
        <v>397</v>
      </c>
    </row>
    <row r="278">
      <c r="A278" s="1" t="s">
        <v>66</v>
      </c>
      <c r="E278" s="30" t="s">
        <v>355</v>
      </c>
    </row>
    <row r="279">
      <c r="A279" s="1" t="s">
        <v>59</v>
      </c>
      <c r="B279" s="28">
        <v>68</v>
      </c>
      <c r="C279" s="29" t="s">
        <v>529</v>
      </c>
      <c r="D279" s="28" t="s">
        <v>61</v>
      </c>
      <c r="E279" s="30" t="s">
        <v>530</v>
      </c>
      <c r="F279" s="31" t="s">
        <v>94</v>
      </c>
      <c r="G279" s="32">
        <v>60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39.6">
      <c r="A281" s="1" t="s">
        <v>65</v>
      </c>
      <c r="E281" s="39" t="s">
        <v>531</v>
      </c>
    </row>
    <row r="282">
      <c r="A282" s="1" t="s">
        <v>66</v>
      </c>
      <c r="E282" s="30" t="s">
        <v>355</v>
      </c>
    </row>
    <row r="283" ht="26.4">
      <c r="A283" s="1" t="s">
        <v>59</v>
      </c>
      <c r="B283" s="28">
        <v>69</v>
      </c>
      <c r="C283" s="29" t="s">
        <v>532</v>
      </c>
      <c r="D283" s="28" t="s">
        <v>61</v>
      </c>
      <c r="E283" s="30" t="s">
        <v>533</v>
      </c>
      <c r="F283" s="31" t="s">
        <v>94</v>
      </c>
      <c r="G283" s="32">
        <v>15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39.6">
      <c r="A285" s="1" t="s">
        <v>65</v>
      </c>
      <c r="E285" s="39" t="s">
        <v>534</v>
      </c>
    </row>
    <row r="286">
      <c r="A286" s="1" t="s">
        <v>66</v>
      </c>
      <c r="E286" s="30" t="s">
        <v>355</v>
      </c>
    </row>
    <row r="287" ht="26.4">
      <c r="A287" s="1" t="s">
        <v>59</v>
      </c>
      <c r="B287" s="28">
        <v>70</v>
      </c>
      <c r="C287" s="29" t="s">
        <v>535</v>
      </c>
      <c r="D287" s="28" t="s">
        <v>61</v>
      </c>
      <c r="E287" s="30" t="s">
        <v>536</v>
      </c>
      <c r="F287" s="31" t="s">
        <v>454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39.6">
      <c r="A289" s="1" t="s">
        <v>65</v>
      </c>
      <c r="E289" s="39" t="s">
        <v>534</v>
      </c>
    </row>
    <row r="290">
      <c r="A290" s="1" t="s">
        <v>66</v>
      </c>
      <c r="E290" s="30" t="s">
        <v>355</v>
      </c>
    </row>
    <row r="291">
      <c r="A291" s="1" t="s">
        <v>59</v>
      </c>
      <c r="B291" s="28">
        <v>71</v>
      </c>
      <c r="C291" s="29" t="s">
        <v>537</v>
      </c>
      <c r="D291" s="28" t="s">
        <v>61</v>
      </c>
      <c r="E291" s="30" t="s">
        <v>538</v>
      </c>
      <c r="F291" s="31" t="s">
        <v>539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39.6">
      <c r="A293" s="1" t="s">
        <v>65</v>
      </c>
      <c r="E293" s="39" t="s">
        <v>540</v>
      </c>
    </row>
    <row r="294">
      <c r="A294" s="1" t="s">
        <v>66</v>
      </c>
      <c r="E294" s="30" t="s">
        <v>355</v>
      </c>
    </row>
    <row r="295">
      <c r="A295" s="1" t="s">
        <v>59</v>
      </c>
      <c r="B295" s="28">
        <v>72</v>
      </c>
      <c r="C295" s="29" t="s">
        <v>541</v>
      </c>
      <c r="D295" s="28" t="s">
        <v>61</v>
      </c>
      <c r="E295" s="30" t="s">
        <v>542</v>
      </c>
      <c r="F295" s="31" t="s">
        <v>539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39.6">
      <c r="A297" s="1" t="s">
        <v>65</v>
      </c>
      <c r="E297" s="39" t="s">
        <v>540</v>
      </c>
    </row>
    <row r="298">
      <c r="A298" s="1" t="s">
        <v>66</v>
      </c>
      <c r="E298" s="30" t="s">
        <v>355</v>
      </c>
    </row>
    <row r="299">
      <c r="A299" s="1" t="s">
        <v>59</v>
      </c>
      <c r="B299" s="28">
        <v>73</v>
      </c>
      <c r="C299" s="29" t="s">
        <v>543</v>
      </c>
      <c r="D299" s="28" t="s">
        <v>61</v>
      </c>
      <c r="E299" s="30" t="s">
        <v>544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39.6">
      <c r="A301" s="1" t="s">
        <v>65</v>
      </c>
      <c r="E301" s="39" t="s">
        <v>545</v>
      </c>
    </row>
    <row r="302">
      <c r="A302" s="1" t="s">
        <v>66</v>
      </c>
      <c r="E302" s="30" t="s">
        <v>355</v>
      </c>
    </row>
    <row r="303">
      <c r="A303" s="1" t="s">
        <v>59</v>
      </c>
      <c r="B303" s="28">
        <v>74</v>
      </c>
      <c r="C303" s="29" t="s">
        <v>546</v>
      </c>
      <c r="D303" s="28" t="s">
        <v>61</v>
      </c>
      <c r="E303" s="30" t="s">
        <v>547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39.6">
      <c r="A305" s="1" t="s">
        <v>65</v>
      </c>
      <c r="E305" s="39" t="s">
        <v>545</v>
      </c>
    </row>
    <row r="306">
      <c r="A306" s="1" t="s">
        <v>66</v>
      </c>
      <c r="E306" s="30" t="s">
        <v>355</v>
      </c>
    </row>
    <row r="307">
      <c r="A307" s="1" t="s">
        <v>59</v>
      </c>
      <c r="B307" s="28">
        <v>75</v>
      </c>
      <c r="C307" s="29" t="s">
        <v>548</v>
      </c>
      <c r="D307" s="28" t="s">
        <v>61</v>
      </c>
      <c r="E307" s="30" t="s">
        <v>549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39.6">
      <c r="A309" s="1" t="s">
        <v>65</v>
      </c>
      <c r="E309" s="39" t="s">
        <v>545</v>
      </c>
    </row>
    <row r="310">
      <c r="A310" s="1" t="s">
        <v>66</v>
      </c>
      <c r="E310" s="30" t="s">
        <v>355</v>
      </c>
    </row>
    <row r="311">
      <c r="A311" s="1" t="s">
        <v>59</v>
      </c>
      <c r="B311" s="28">
        <v>76</v>
      </c>
      <c r="C311" s="29" t="s">
        <v>550</v>
      </c>
      <c r="D311" s="28" t="s">
        <v>61</v>
      </c>
      <c r="E311" s="30" t="s">
        <v>551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39.6">
      <c r="A313" s="1" t="s">
        <v>65</v>
      </c>
      <c r="E313" s="39" t="s">
        <v>545</v>
      </c>
    </row>
    <row r="314">
      <c r="A314" s="1" t="s">
        <v>66</v>
      </c>
      <c r="E314" s="30" t="s">
        <v>355</v>
      </c>
    </row>
    <row r="315">
      <c r="A315" s="1" t="s">
        <v>59</v>
      </c>
      <c r="B315" s="28">
        <v>77</v>
      </c>
      <c r="C315" s="29" t="s">
        <v>552</v>
      </c>
      <c r="D315" s="28" t="s">
        <v>61</v>
      </c>
      <c r="E315" s="30" t="s">
        <v>553</v>
      </c>
      <c r="F315" s="31" t="s">
        <v>94</v>
      </c>
      <c r="G315" s="32">
        <v>4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39.6">
      <c r="A317" s="1" t="s">
        <v>65</v>
      </c>
      <c r="E317" s="39" t="s">
        <v>404</v>
      </c>
    </row>
    <row r="318">
      <c r="A318" s="1" t="s">
        <v>66</v>
      </c>
      <c r="E318" s="30" t="s">
        <v>355</v>
      </c>
    </row>
    <row r="319">
      <c r="A319" s="1" t="s">
        <v>59</v>
      </c>
      <c r="B319" s="28">
        <v>78</v>
      </c>
      <c r="C319" s="29" t="s">
        <v>554</v>
      </c>
      <c r="D319" s="28" t="s">
        <v>61</v>
      </c>
      <c r="E319" s="30" t="s">
        <v>555</v>
      </c>
      <c r="F319" s="31" t="s">
        <v>94</v>
      </c>
      <c r="G319" s="32">
        <v>4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39.6">
      <c r="A321" s="1" t="s">
        <v>65</v>
      </c>
      <c r="E321" s="39" t="s">
        <v>404</v>
      </c>
    </row>
    <row r="322">
      <c r="A322" s="1" t="s">
        <v>66</v>
      </c>
      <c r="E322" s="30" t="s">
        <v>355</v>
      </c>
    </row>
    <row r="323">
      <c r="A323" s="1" t="s">
        <v>59</v>
      </c>
      <c r="B323" s="28">
        <v>79</v>
      </c>
      <c r="C323" s="29" t="s">
        <v>556</v>
      </c>
      <c r="D323" s="28" t="s">
        <v>61</v>
      </c>
      <c r="E323" s="30" t="s">
        <v>557</v>
      </c>
      <c r="F323" s="31" t="s">
        <v>124</v>
      </c>
      <c r="G323" s="32">
        <v>420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39.6">
      <c r="A325" s="1" t="s">
        <v>65</v>
      </c>
      <c r="E325" s="39" t="s">
        <v>558</v>
      </c>
    </row>
    <row r="326" ht="105.6">
      <c r="A326" s="1" t="s">
        <v>66</v>
      </c>
      <c r="E326" s="30" t="s">
        <v>559</v>
      </c>
    </row>
    <row r="327">
      <c r="A327" s="1" t="s">
        <v>56</v>
      </c>
      <c r="C327" s="22" t="s">
        <v>560</v>
      </c>
      <c r="E327" s="23" t="s">
        <v>561</v>
      </c>
      <c r="L327" s="36"/>
      <c r="M327" s="37">
        <f>SUMIFS(M328:M339,A328:A339,"P")</f>
        <v>0</v>
      </c>
      <c r="N327" s="36"/>
    </row>
    <row r="328" ht="26.4">
      <c r="A328" s="1" t="s">
        <v>59</v>
      </c>
      <c r="B328" s="28">
        <v>80</v>
      </c>
      <c r="C328" s="29" t="s">
        <v>562</v>
      </c>
      <c r="D328" s="28" t="s">
        <v>563</v>
      </c>
      <c r="E328" s="30" t="s">
        <v>564</v>
      </c>
      <c r="F328" s="31" t="s">
        <v>63</v>
      </c>
      <c r="G328" s="32">
        <v>3.0449999999999999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39.6">
      <c r="A330" s="1" t="s">
        <v>65</v>
      </c>
      <c r="E330" s="39" t="s">
        <v>565</v>
      </c>
    </row>
    <row r="331" ht="158.4">
      <c r="A331" s="1" t="s">
        <v>66</v>
      </c>
      <c r="E331" s="30" t="s">
        <v>566</v>
      </c>
    </row>
    <row r="332" ht="26.4">
      <c r="A332" s="1" t="s">
        <v>59</v>
      </c>
      <c r="B332" s="28">
        <v>81</v>
      </c>
      <c r="C332" s="29" t="s">
        <v>567</v>
      </c>
      <c r="D332" s="28" t="s">
        <v>568</v>
      </c>
      <c r="E332" s="30" t="s">
        <v>569</v>
      </c>
      <c r="F332" s="31" t="s">
        <v>63</v>
      </c>
      <c r="G332" s="32">
        <v>0.01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39.6">
      <c r="A334" s="1" t="s">
        <v>65</v>
      </c>
      <c r="E334" s="39" t="s">
        <v>570</v>
      </c>
    </row>
    <row r="335" ht="158.4">
      <c r="A335" s="1" t="s">
        <v>66</v>
      </c>
      <c r="E335" s="30" t="s">
        <v>566</v>
      </c>
    </row>
    <row r="336" ht="26.4">
      <c r="A336" s="1" t="s">
        <v>59</v>
      </c>
      <c r="B336" s="28">
        <v>82</v>
      </c>
      <c r="C336" s="29" t="s">
        <v>571</v>
      </c>
      <c r="D336" s="28" t="s">
        <v>572</v>
      </c>
      <c r="E336" s="30" t="s">
        <v>573</v>
      </c>
      <c r="F336" s="31" t="s">
        <v>63</v>
      </c>
      <c r="G336" s="32">
        <v>0.01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39.6">
      <c r="A338" s="1" t="s">
        <v>65</v>
      </c>
      <c r="E338" s="39" t="s">
        <v>570</v>
      </c>
    </row>
    <row r="339" ht="158.4">
      <c r="A339" s="1" t="s">
        <v>66</v>
      </c>
      <c r="E339" s="30" t="s">
        <v>566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574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574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368</v>
      </c>
      <c r="E9" s="23" t="s">
        <v>575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576</v>
      </c>
      <c r="D10" s="28" t="s">
        <v>61</v>
      </c>
      <c r="E10" s="30" t="s">
        <v>577</v>
      </c>
      <c r="F10" s="31" t="s">
        <v>578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579</v>
      </c>
    </row>
    <row r="12" ht="39.6">
      <c r="A12" s="1" t="s">
        <v>65</v>
      </c>
      <c r="E12" s="39" t="s">
        <v>465</v>
      </c>
    </row>
    <row r="13">
      <c r="A13" s="1" t="s">
        <v>66</v>
      </c>
      <c r="E13" s="30" t="s">
        <v>580</v>
      </c>
    </row>
    <row r="14">
      <c r="A14" s="1" t="s">
        <v>59</v>
      </c>
      <c r="B14" s="28">
        <v>2</v>
      </c>
      <c r="C14" s="29" t="s">
        <v>581</v>
      </c>
      <c r="D14" s="28" t="s">
        <v>61</v>
      </c>
      <c r="E14" s="30" t="s">
        <v>582</v>
      </c>
      <c r="F14" s="31" t="s">
        <v>578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9.6">
      <c r="A16" s="1" t="s">
        <v>65</v>
      </c>
      <c r="E16" s="39" t="s">
        <v>465</v>
      </c>
    </row>
    <row r="17">
      <c r="A17" s="1" t="s">
        <v>66</v>
      </c>
      <c r="E17" s="30" t="s">
        <v>580</v>
      </c>
    </row>
    <row r="18">
      <c r="A18" s="1" t="s">
        <v>59</v>
      </c>
      <c r="B18" s="28">
        <v>3</v>
      </c>
      <c r="C18" s="29" t="s">
        <v>583</v>
      </c>
      <c r="D18" s="28" t="s">
        <v>61</v>
      </c>
      <c r="E18" s="30" t="s">
        <v>584</v>
      </c>
      <c r="F18" s="31" t="s">
        <v>578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9.6">
      <c r="A20" s="1" t="s">
        <v>65</v>
      </c>
      <c r="E20" s="39" t="s">
        <v>404</v>
      </c>
    </row>
    <row r="21">
      <c r="A21" s="1" t="s">
        <v>66</v>
      </c>
      <c r="E21" s="30" t="s">
        <v>580</v>
      </c>
    </row>
    <row r="22">
      <c r="A22" s="1" t="s">
        <v>59</v>
      </c>
      <c r="B22" s="28">
        <v>4</v>
      </c>
      <c r="C22" s="29" t="s">
        <v>585</v>
      </c>
      <c r="D22" s="28" t="s">
        <v>61</v>
      </c>
      <c r="E22" s="30" t="s">
        <v>586</v>
      </c>
      <c r="F22" s="31" t="s">
        <v>578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9.6">
      <c r="A24" s="1" t="s">
        <v>65</v>
      </c>
      <c r="E24" s="39" t="s">
        <v>404</v>
      </c>
    </row>
    <row r="25">
      <c r="A25" s="1" t="s">
        <v>66</v>
      </c>
      <c r="E25" s="30" t="s">
        <v>580</v>
      </c>
    </row>
    <row r="26">
      <c r="A26" s="1" t="s">
        <v>59</v>
      </c>
      <c r="B26" s="28">
        <v>5</v>
      </c>
      <c r="C26" s="29" t="s">
        <v>587</v>
      </c>
      <c r="D26" s="28" t="s">
        <v>61</v>
      </c>
      <c r="E26" s="30" t="s">
        <v>588</v>
      </c>
      <c r="F26" s="31" t="s">
        <v>578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9.6">
      <c r="A28" s="1" t="s">
        <v>65</v>
      </c>
      <c r="E28" s="39" t="s">
        <v>465</v>
      </c>
    </row>
    <row r="29">
      <c r="A29" s="1" t="s">
        <v>66</v>
      </c>
      <c r="E29" s="30" t="s">
        <v>580</v>
      </c>
    </row>
    <row r="30">
      <c r="A30" s="1" t="s">
        <v>59</v>
      </c>
      <c r="B30" s="28">
        <v>6</v>
      </c>
      <c r="C30" s="29" t="s">
        <v>589</v>
      </c>
      <c r="D30" s="28" t="s">
        <v>61</v>
      </c>
      <c r="E30" s="30" t="s">
        <v>590</v>
      </c>
      <c r="F30" s="31" t="s">
        <v>578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9.6">
      <c r="A32" s="1" t="s">
        <v>65</v>
      </c>
      <c r="E32" s="39" t="s">
        <v>465</v>
      </c>
    </row>
    <row r="33">
      <c r="A33" s="1" t="s">
        <v>66</v>
      </c>
      <c r="E33" s="30" t="s">
        <v>580</v>
      </c>
    </row>
    <row r="34">
      <c r="A34" s="1" t="s">
        <v>59</v>
      </c>
      <c r="B34" s="28">
        <v>7</v>
      </c>
      <c r="C34" s="29" t="s">
        <v>489</v>
      </c>
      <c r="D34" s="28" t="s">
        <v>61</v>
      </c>
      <c r="E34" s="30" t="s">
        <v>490</v>
      </c>
      <c r="F34" s="31" t="s">
        <v>578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9.6">
      <c r="A36" s="1" t="s">
        <v>65</v>
      </c>
      <c r="E36" s="39" t="s">
        <v>465</v>
      </c>
    </row>
    <row r="37">
      <c r="A37" s="1" t="s">
        <v>66</v>
      </c>
      <c r="E37" s="30" t="s">
        <v>580</v>
      </c>
    </row>
    <row r="38">
      <c r="A38" s="1" t="s">
        <v>59</v>
      </c>
      <c r="B38" s="28">
        <v>8</v>
      </c>
      <c r="C38" s="29" t="s">
        <v>591</v>
      </c>
      <c r="D38" s="28" t="s">
        <v>61</v>
      </c>
      <c r="E38" s="30" t="s">
        <v>592</v>
      </c>
      <c r="F38" s="31" t="s">
        <v>578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9.6">
      <c r="A40" s="1" t="s">
        <v>65</v>
      </c>
      <c r="E40" s="39" t="s">
        <v>465</v>
      </c>
    </row>
    <row r="41">
      <c r="A41" s="1" t="s">
        <v>66</v>
      </c>
      <c r="E41" s="30" t="s">
        <v>580</v>
      </c>
    </row>
    <row r="42">
      <c r="A42" s="1" t="s">
        <v>59</v>
      </c>
      <c r="B42" s="28">
        <v>9</v>
      </c>
      <c r="C42" s="29" t="s">
        <v>485</v>
      </c>
      <c r="D42" s="28" t="s">
        <v>61</v>
      </c>
      <c r="E42" s="30" t="s">
        <v>486</v>
      </c>
      <c r="F42" s="31" t="s">
        <v>578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9.6">
      <c r="A44" s="1" t="s">
        <v>65</v>
      </c>
      <c r="E44" s="39" t="s">
        <v>465</v>
      </c>
    </row>
    <row r="45">
      <c r="A45" s="1" t="s">
        <v>66</v>
      </c>
      <c r="E45" s="30" t="s">
        <v>580</v>
      </c>
    </row>
    <row r="46">
      <c r="A46" s="1" t="s">
        <v>59</v>
      </c>
      <c r="B46" s="28">
        <v>10</v>
      </c>
      <c r="C46" s="29" t="s">
        <v>593</v>
      </c>
      <c r="D46" s="28" t="s">
        <v>61</v>
      </c>
      <c r="E46" s="30" t="s">
        <v>594</v>
      </c>
      <c r="F46" s="31" t="s">
        <v>578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9.6">
      <c r="A48" s="1" t="s">
        <v>65</v>
      </c>
      <c r="E48" s="39" t="s">
        <v>465</v>
      </c>
    </row>
    <row r="49">
      <c r="A49" s="1" t="s">
        <v>66</v>
      </c>
      <c r="E49" s="30" t="s">
        <v>580</v>
      </c>
    </row>
    <row r="50">
      <c r="A50" s="1" t="s">
        <v>59</v>
      </c>
      <c r="B50" s="28">
        <v>11</v>
      </c>
      <c r="C50" s="29" t="s">
        <v>503</v>
      </c>
      <c r="D50" s="28" t="s">
        <v>61</v>
      </c>
      <c r="E50" s="30" t="s">
        <v>504</v>
      </c>
      <c r="F50" s="31" t="s">
        <v>578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9.6">
      <c r="A52" s="1" t="s">
        <v>65</v>
      </c>
      <c r="E52" s="39" t="s">
        <v>407</v>
      </c>
    </row>
    <row r="53">
      <c r="A53" s="1" t="s">
        <v>66</v>
      </c>
      <c r="E53" s="30" t="s">
        <v>580</v>
      </c>
    </row>
    <row r="54">
      <c r="A54" s="1" t="s">
        <v>59</v>
      </c>
      <c r="B54" s="28">
        <v>12</v>
      </c>
      <c r="C54" s="29" t="s">
        <v>595</v>
      </c>
      <c r="D54" s="28" t="s">
        <v>61</v>
      </c>
      <c r="E54" s="30" t="s">
        <v>596</v>
      </c>
      <c r="F54" s="31" t="s">
        <v>578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9.6">
      <c r="A56" s="1" t="s">
        <v>65</v>
      </c>
      <c r="E56" s="39" t="s">
        <v>397</v>
      </c>
    </row>
    <row r="57" ht="118.8">
      <c r="A57" s="1" t="s">
        <v>66</v>
      </c>
      <c r="E57" s="30" t="s">
        <v>597</v>
      </c>
    </row>
    <row r="58">
      <c r="A58" s="1" t="s">
        <v>59</v>
      </c>
      <c r="B58" s="28">
        <v>13</v>
      </c>
      <c r="C58" s="29" t="s">
        <v>598</v>
      </c>
      <c r="D58" s="28" t="s">
        <v>61</v>
      </c>
      <c r="E58" s="30" t="s">
        <v>599</v>
      </c>
      <c r="F58" s="31" t="s">
        <v>578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9.6">
      <c r="A60" s="1" t="s">
        <v>65</v>
      </c>
      <c r="E60" s="39" t="s">
        <v>465</v>
      </c>
    </row>
    <row r="61">
      <c r="A61" s="1" t="s">
        <v>66</v>
      </c>
      <c r="E61" s="30" t="s">
        <v>580</v>
      </c>
    </row>
    <row r="62">
      <c r="A62" s="1" t="s">
        <v>59</v>
      </c>
      <c r="B62" s="28">
        <v>14</v>
      </c>
      <c r="C62" s="29" t="s">
        <v>600</v>
      </c>
      <c r="D62" s="28" t="s">
        <v>61</v>
      </c>
      <c r="E62" s="30" t="s">
        <v>601</v>
      </c>
      <c r="F62" s="31" t="s">
        <v>578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9.6">
      <c r="A64" s="1" t="s">
        <v>65</v>
      </c>
      <c r="E64" s="39" t="s">
        <v>465</v>
      </c>
    </row>
    <row r="65">
      <c r="A65" s="1" t="s">
        <v>66</v>
      </c>
      <c r="E65" s="30" t="s">
        <v>580</v>
      </c>
    </row>
    <row r="66">
      <c r="A66" s="1" t="s">
        <v>59</v>
      </c>
      <c r="B66" s="28">
        <v>15</v>
      </c>
      <c r="C66" s="29" t="s">
        <v>602</v>
      </c>
      <c r="D66" s="28" t="s">
        <v>61</v>
      </c>
      <c r="E66" s="30" t="s">
        <v>603</v>
      </c>
      <c r="F66" s="31" t="s">
        <v>578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604</v>
      </c>
    </row>
    <row r="68" ht="39.6">
      <c r="A68" s="1" t="s">
        <v>65</v>
      </c>
      <c r="E68" s="39" t="s">
        <v>465</v>
      </c>
    </row>
    <row r="69">
      <c r="A69" s="1" t="s">
        <v>66</v>
      </c>
      <c r="E69" s="30" t="s">
        <v>580</v>
      </c>
    </row>
    <row r="70">
      <c r="A70" s="1" t="s">
        <v>59</v>
      </c>
      <c r="B70" s="28">
        <v>16</v>
      </c>
      <c r="C70" s="29" t="s">
        <v>605</v>
      </c>
      <c r="D70" s="28" t="s">
        <v>61</v>
      </c>
      <c r="E70" s="30" t="s">
        <v>606</v>
      </c>
      <c r="F70" s="31" t="s">
        <v>578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9.6">
      <c r="A72" s="1" t="s">
        <v>65</v>
      </c>
      <c r="E72" s="39" t="s">
        <v>465</v>
      </c>
    </row>
    <row r="73">
      <c r="A73" s="1" t="s">
        <v>66</v>
      </c>
      <c r="E73" s="30" t="s">
        <v>580</v>
      </c>
    </row>
    <row r="74">
      <c r="A74" s="1" t="s">
        <v>59</v>
      </c>
      <c r="B74" s="28">
        <v>17</v>
      </c>
      <c r="C74" s="29" t="s">
        <v>607</v>
      </c>
      <c r="D74" s="28" t="s">
        <v>61</v>
      </c>
      <c r="E74" s="30" t="s">
        <v>608</v>
      </c>
      <c r="F74" s="31" t="s">
        <v>578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9.6">
      <c r="A76" s="1" t="s">
        <v>65</v>
      </c>
      <c r="E76" s="39" t="s">
        <v>465</v>
      </c>
    </row>
    <row r="77" ht="118.8">
      <c r="A77" s="1" t="s">
        <v>66</v>
      </c>
      <c r="E77" s="30" t="s">
        <v>609</v>
      </c>
    </row>
    <row r="78">
      <c r="A78" s="1" t="s">
        <v>59</v>
      </c>
      <c r="B78" s="28">
        <v>18</v>
      </c>
      <c r="C78" s="29" t="s">
        <v>610</v>
      </c>
      <c r="D78" s="28" t="s">
        <v>61</v>
      </c>
      <c r="E78" s="30" t="s">
        <v>611</v>
      </c>
      <c r="F78" s="31" t="s">
        <v>578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9.6">
      <c r="A80" s="1" t="s">
        <v>65</v>
      </c>
      <c r="E80" s="39" t="s">
        <v>397</v>
      </c>
    </row>
    <row r="81">
      <c r="A81" s="1" t="s">
        <v>66</v>
      </c>
      <c r="E81" s="30" t="s">
        <v>580</v>
      </c>
    </row>
    <row r="82">
      <c r="A82" s="1" t="s">
        <v>59</v>
      </c>
      <c r="B82" s="28">
        <v>19</v>
      </c>
      <c r="C82" s="29" t="s">
        <v>548</v>
      </c>
      <c r="D82" s="28" t="s">
        <v>61</v>
      </c>
      <c r="E82" s="30" t="s">
        <v>549</v>
      </c>
      <c r="F82" s="31" t="s">
        <v>578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9.6">
      <c r="A84" s="1" t="s">
        <v>65</v>
      </c>
      <c r="E84" s="39" t="s">
        <v>397</v>
      </c>
    </row>
    <row r="85">
      <c r="A85" s="1" t="s">
        <v>66</v>
      </c>
      <c r="E85" s="30" t="s">
        <v>580</v>
      </c>
    </row>
    <row r="86">
      <c r="A86" s="1" t="s">
        <v>59</v>
      </c>
      <c r="B86" s="28">
        <v>20</v>
      </c>
      <c r="C86" s="29" t="s">
        <v>612</v>
      </c>
      <c r="D86" s="28" t="s">
        <v>61</v>
      </c>
      <c r="E86" s="30" t="s">
        <v>613</v>
      </c>
      <c r="F86" s="31" t="s">
        <v>578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9.6">
      <c r="A88" s="1" t="s">
        <v>65</v>
      </c>
      <c r="E88" s="39" t="s">
        <v>397</v>
      </c>
    </row>
    <row r="89">
      <c r="A89" s="1" t="s">
        <v>66</v>
      </c>
      <c r="E89" s="30" t="s">
        <v>580</v>
      </c>
    </row>
    <row r="90">
      <c r="A90" s="1" t="s">
        <v>59</v>
      </c>
      <c r="B90" s="28">
        <v>21</v>
      </c>
      <c r="C90" s="29" t="s">
        <v>550</v>
      </c>
      <c r="D90" s="28" t="s">
        <v>61</v>
      </c>
      <c r="E90" s="30" t="s">
        <v>551</v>
      </c>
      <c r="F90" s="31" t="s">
        <v>578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9.6">
      <c r="A92" s="1" t="s">
        <v>65</v>
      </c>
      <c r="E92" s="39" t="s">
        <v>404</v>
      </c>
    </row>
    <row r="93">
      <c r="A93" s="1" t="s">
        <v>66</v>
      </c>
      <c r="E93" s="30" t="s">
        <v>580</v>
      </c>
    </row>
    <row r="94">
      <c r="A94" s="1" t="s">
        <v>59</v>
      </c>
      <c r="B94" s="28">
        <v>22</v>
      </c>
      <c r="C94" s="29" t="s">
        <v>614</v>
      </c>
      <c r="D94" s="28" t="s">
        <v>61</v>
      </c>
      <c r="E94" s="30" t="s">
        <v>615</v>
      </c>
      <c r="F94" s="31" t="s">
        <v>578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39.6">
      <c r="A96" s="1" t="s">
        <v>65</v>
      </c>
      <c r="E96" s="39" t="s">
        <v>465</v>
      </c>
    </row>
    <row r="97" ht="105.6">
      <c r="A97" s="1" t="s">
        <v>66</v>
      </c>
      <c r="E97" s="30" t="s">
        <v>616</v>
      </c>
    </row>
    <row r="98">
      <c r="A98" s="1" t="s">
        <v>59</v>
      </c>
      <c r="B98" s="28">
        <v>23</v>
      </c>
      <c r="C98" s="29" t="s">
        <v>617</v>
      </c>
      <c r="D98" s="28" t="s">
        <v>61</v>
      </c>
      <c r="E98" s="30" t="s">
        <v>618</v>
      </c>
      <c r="F98" s="31" t="s">
        <v>619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39.6">
      <c r="A100" s="1" t="s">
        <v>65</v>
      </c>
      <c r="E100" s="39" t="s">
        <v>407</v>
      </c>
    </row>
    <row r="101">
      <c r="A101" s="1" t="s">
        <v>66</v>
      </c>
      <c r="E101" s="30" t="s">
        <v>580</v>
      </c>
    </row>
    <row r="102" ht="26.4">
      <c r="A102" s="1" t="s">
        <v>59</v>
      </c>
      <c r="B102" s="28">
        <v>24</v>
      </c>
      <c r="C102" s="29" t="s">
        <v>620</v>
      </c>
      <c r="D102" s="28" t="s">
        <v>61</v>
      </c>
      <c r="E102" s="30" t="s">
        <v>621</v>
      </c>
      <c r="F102" s="31" t="s">
        <v>578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39.6">
      <c r="A104" s="1" t="s">
        <v>65</v>
      </c>
      <c r="E104" s="39" t="s">
        <v>509</v>
      </c>
    </row>
    <row r="105">
      <c r="A105" s="1" t="s">
        <v>66</v>
      </c>
      <c r="E105" s="30" t="s">
        <v>580</v>
      </c>
    </row>
    <row r="106" ht="26.4">
      <c r="A106" s="1" t="s">
        <v>59</v>
      </c>
      <c r="B106" s="28">
        <v>25</v>
      </c>
      <c r="C106" s="29" t="s">
        <v>505</v>
      </c>
      <c r="D106" s="28" t="s">
        <v>61</v>
      </c>
      <c r="E106" s="30" t="s">
        <v>506</v>
      </c>
      <c r="F106" s="31" t="s">
        <v>619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39.6">
      <c r="A108" s="1" t="s">
        <v>65</v>
      </c>
      <c r="E108" s="39" t="s">
        <v>410</v>
      </c>
    </row>
    <row r="109">
      <c r="A109" s="1" t="s">
        <v>66</v>
      </c>
      <c r="E109" s="30" t="s">
        <v>580</v>
      </c>
    </row>
    <row r="110" ht="26.4">
      <c r="A110" s="1" t="s">
        <v>59</v>
      </c>
      <c r="B110" s="28">
        <v>26</v>
      </c>
      <c r="C110" s="29" t="s">
        <v>507</v>
      </c>
      <c r="D110" s="28" t="s">
        <v>368</v>
      </c>
      <c r="E110" s="30" t="s">
        <v>508</v>
      </c>
      <c r="F110" s="31" t="s">
        <v>578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39.6">
      <c r="A112" s="1" t="s">
        <v>65</v>
      </c>
      <c r="E112" s="39" t="s">
        <v>397</v>
      </c>
    </row>
    <row r="113">
      <c r="A113" s="1" t="s">
        <v>66</v>
      </c>
      <c r="E113" s="30" t="s">
        <v>580</v>
      </c>
    </row>
    <row r="114">
      <c r="A114" s="1" t="s">
        <v>59</v>
      </c>
      <c r="B114" s="28">
        <v>27</v>
      </c>
      <c r="C114" s="29" t="s">
        <v>622</v>
      </c>
      <c r="D114" s="28" t="s">
        <v>368</v>
      </c>
      <c r="E114" s="30" t="s">
        <v>623</v>
      </c>
      <c r="F114" s="31" t="s">
        <v>619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39.6">
      <c r="A116" s="1" t="s">
        <v>65</v>
      </c>
      <c r="E116" s="39" t="s">
        <v>534</v>
      </c>
    </row>
    <row r="117">
      <c r="A117" s="1" t="s">
        <v>66</v>
      </c>
      <c r="E117" s="30" t="s">
        <v>580</v>
      </c>
    </row>
    <row r="118" ht="26.4">
      <c r="A118" s="1" t="s">
        <v>59</v>
      </c>
      <c r="B118" s="28">
        <v>28</v>
      </c>
      <c r="C118" s="29" t="s">
        <v>624</v>
      </c>
      <c r="D118" s="28" t="s">
        <v>368</v>
      </c>
      <c r="E118" s="30" t="s">
        <v>625</v>
      </c>
      <c r="F118" s="31" t="s">
        <v>578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39.6">
      <c r="A120" s="1" t="s">
        <v>65</v>
      </c>
      <c r="E120" s="39" t="s">
        <v>484</v>
      </c>
    </row>
    <row r="121">
      <c r="A121" s="1" t="s">
        <v>66</v>
      </c>
      <c r="E121" s="30" t="s">
        <v>580</v>
      </c>
    </row>
    <row r="122">
      <c r="A122" s="1" t="s">
        <v>59</v>
      </c>
      <c r="B122" s="28">
        <v>29</v>
      </c>
      <c r="C122" s="29" t="s">
        <v>626</v>
      </c>
      <c r="D122" s="28" t="s">
        <v>61</v>
      </c>
      <c r="E122" s="30" t="s">
        <v>627</v>
      </c>
      <c r="F122" s="31" t="s">
        <v>619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39.6">
      <c r="A124" s="1" t="s">
        <v>65</v>
      </c>
      <c r="E124" s="39" t="s">
        <v>407</v>
      </c>
    </row>
    <row r="125">
      <c r="A125" s="1" t="s">
        <v>66</v>
      </c>
      <c r="E125" s="30" t="s">
        <v>580</v>
      </c>
    </row>
    <row r="126" ht="26.4">
      <c r="A126" s="1" t="s">
        <v>59</v>
      </c>
      <c r="B126" s="28">
        <v>30</v>
      </c>
      <c r="C126" s="29" t="s">
        <v>628</v>
      </c>
      <c r="D126" s="28" t="s">
        <v>368</v>
      </c>
      <c r="E126" s="30" t="s">
        <v>629</v>
      </c>
      <c r="F126" s="31" t="s">
        <v>578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39.6">
      <c r="A128" s="1" t="s">
        <v>65</v>
      </c>
      <c r="E128" s="39" t="s">
        <v>465</v>
      </c>
    </row>
    <row r="129">
      <c r="A129" s="1" t="s">
        <v>66</v>
      </c>
      <c r="E129" s="30" t="s">
        <v>580</v>
      </c>
    </row>
    <row r="130">
      <c r="A130" s="1" t="s">
        <v>59</v>
      </c>
      <c r="B130" s="28">
        <v>31</v>
      </c>
      <c r="C130" s="29" t="s">
        <v>630</v>
      </c>
      <c r="D130" s="28" t="s">
        <v>61</v>
      </c>
      <c r="E130" s="30" t="s">
        <v>631</v>
      </c>
      <c r="F130" s="31" t="s">
        <v>632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39.6">
      <c r="A132" s="1" t="s">
        <v>65</v>
      </c>
      <c r="E132" s="39" t="s">
        <v>531</v>
      </c>
    </row>
    <row r="133" ht="132">
      <c r="A133" s="1" t="s">
        <v>66</v>
      </c>
      <c r="E133" s="30" t="s">
        <v>633</v>
      </c>
    </row>
    <row r="134" ht="26.4">
      <c r="A134" s="1" t="s">
        <v>59</v>
      </c>
      <c r="B134" s="28">
        <v>32</v>
      </c>
      <c r="C134" s="29" t="s">
        <v>634</v>
      </c>
      <c r="D134" s="28" t="s">
        <v>61</v>
      </c>
      <c r="E134" s="30" t="s">
        <v>635</v>
      </c>
      <c r="F134" s="31" t="s">
        <v>636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39.6">
      <c r="A136" s="1" t="s">
        <v>65</v>
      </c>
      <c r="E136" s="39" t="s">
        <v>465</v>
      </c>
    </row>
    <row r="137" ht="118.8">
      <c r="A137" s="1" t="s">
        <v>66</v>
      </c>
      <c r="E137" s="30" t="s">
        <v>609</v>
      </c>
    </row>
    <row r="138">
      <c r="A138" s="1" t="s">
        <v>56</v>
      </c>
      <c r="C138" s="22" t="s">
        <v>420</v>
      </c>
      <c r="E138" s="23" t="s">
        <v>637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638</v>
      </c>
      <c r="D139" s="28" t="s">
        <v>61</v>
      </c>
      <c r="E139" s="30" t="s">
        <v>639</v>
      </c>
      <c r="F139" s="31" t="s">
        <v>578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9.6">
      <c r="A141" s="1" t="s">
        <v>65</v>
      </c>
      <c r="E141" s="39" t="s">
        <v>465</v>
      </c>
    </row>
    <row r="142">
      <c r="A142" s="1" t="s">
        <v>66</v>
      </c>
      <c r="E142" s="30" t="s">
        <v>580</v>
      </c>
    </row>
    <row r="143">
      <c r="A143" s="1" t="s">
        <v>59</v>
      </c>
      <c r="B143" s="28">
        <v>34</v>
      </c>
      <c r="C143" s="29" t="s">
        <v>640</v>
      </c>
      <c r="D143" s="28" t="s">
        <v>61</v>
      </c>
      <c r="E143" s="30" t="s">
        <v>641</v>
      </c>
      <c r="F143" s="31" t="s">
        <v>578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9.6">
      <c r="A145" s="1" t="s">
        <v>65</v>
      </c>
      <c r="E145" s="39" t="s">
        <v>465</v>
      </c>
    </row>
    <row r="146" ht="105.6">
      <c r="A146" s="1" t="s">
        <v>66</v>
      </c>
      <c r="E146" s="30" t="s">
        <v>642</v>
      </c>
    </row>
    <row r="147">
      <c r="A147" s="1" t="s">
        <v>59</v>
      </c>
      <c r="B147" s="28">
        <v>35</v>
      </c>
      <c r="C147" s="29" t="s">
        <v>643</v>
      </c>
      <c r="D147" s="28" t="s">
        <v>61</v>
      </c>
      <c r="E147" s="30" t="s">
        <v>644</v>
      </c>
      <c r="F147" s="31" t="s">
        <v>578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9.6">
      <c r="A149" s="1" t="s">
        <v>65</v>
      </c>
      <c r="E149" s="39" t="s">
        <v>465</v>
      </c>
    </row>
    <row r="150">
      <c r="A150" s="1" t="s">
        <v>66</v>
      </c>
      <c r="E150" s="30" t="s">
        <v>580</v>
      </c>
    </row>
    <row r="151" ht="26.4">
      <c r="A151" s="1" t="s">
        <v>59</v>
      </c>
      <c r="B151" s="28">
        <v>36</v>
      </c>
      <c r="C151" s="29" t="s">
        <v>645</v>
      </c>
      <c r="D151" s="28" t="s">
        <v>61</v>
      </c>
      <c r="E151" s="30" t="s">
        <v>646</v>
      </c>
      <c r="F151" s="31" t="s">
        <v>578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9.6">
      <c r="A153" s="1" t="s">
        <v>65</v>
      </c>
      <c r="E153" s="39" t="s">
        <v>465</v>
      </c>
    </row>
    <row r="154">
      <c r="A154" s="1" t="s">
        <v>66</v>
      </c>
      <c r="E154" s="30" t="s">
        <v>580</v>
      </c>
    </row>
    <row r="155" ht="26.4">
      <c r="A155" s="1" t="s">
        <v>59</v>
      </c>
      <c r="B155" s="28">
        <v>37</v>
      </c>
      <c r="C155" s="29" t="s">
        <v>647</v>
      </c>
      <c r="D155" s="28" t="s">
        <v>61</v>
      </c>
      <c r="E155" s="30" t="s">
        <v>648</v>
      </c>
      <c r="F155" s="31" t="s">
        <v>578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9.6">
      <c r="A157" s="1" t="s">
        <v>65</v>
      </c>
      <c r="E157" s="39" t="s">
        <v>465</v>
      </c>
    </row>
    <row r="158">
      <c r="A158" s="1" t="s">
        <v>66</v>
      </c>
      <c r="E158" s="30" t="s">
        <v>580</v>
      </c>
    </row>
    <row r="159">
      <c r="A159" s="1" t="s">
        <v>59</v>
      </c>
      <c r="B159" s="28">
        <v>38</v>
      </c>
      <c r="C159" s="29" t="s">
        <v>649</v>
      </c>
      <c r="D159" s="28" t="s">
        <v>61</v>
      </c>
      <c r="E159" s="30" t="s">
        <v>650</v>
      </c>
      <c r="F159" s="31" t="s">
        <v>578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9.6">
      <c r="A161" s="1" t="s">
        <v>65</v>
      </c>
      <c r="E161" s="39" t="s">
        <v>465</v>
      </c>
    </row>
    <row r="162">
      <c r="A162" s="1" t="s">
        <v>66</v>
      </c>
      <c r="E162" s="30" t="s">
        <v>580</v>
      </c>
    </row>
    <row r="163">
      <c r="A163" s="1" t="s">
        <v>59</v>
      </c>
      <c r="B163" s="28">
        <v>39</v>
      </c>
      <c r="C163" s="29" t="s">
        <v>651</v>
      </c>
      <c r="D163" s="28" t="s">
        <v>61</v>
      </c>
      <c r="E163" s="30" t="s">
        <v>652</v>
      </c>
      <c r="F163" s="31" t="s">
        <v>578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9.6">
      <c r="A165" s="1" t="s">
        <v>65</v>
      </c>
      <c r="E165" s="39" t="s">
        <v>465</v>
      </c>
    </row>
    <row r="166">
      <c r="A166" s="1" t="s">
        <v>66</v>
      </c>
      <c r="E166" s="30" t="s">
        <v>580</v>
      </c>
    </row>
    <row r="167">
      <c r="A167" s="1" t="s">
        <v>59</v>
      </c>
      <c r="B167" s="28">
        <v>40</v>
      </c>
      <c r="C167" s="29" t="s">
        <v>653</v>
      </c>
      <c r="D167" s="28" t="s">
        <v>61</v>
      </c>
      <c r="E167" s="30" t="s">
        <v>654</v>
      </c>
      <c r="F167" s="31" t="s">
        <v>578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9.6">
      <c r="A169" s="1" t="s">
        <v>65</v>
      </c>
      <c r="E169" s="39" t="s">
        <v>465</v>
      </c>
    </row>
    <row r="170">
      <c r="A170" s="1" t="s">
        <v>66</v>
      </c>
      <c r="E170" s="30" t="s">
        <v>580</v>
      </c>
    </row>
    <row r="171">
      <c r="A171" s="1" t="s">
        <v>59</v>
      </c>
      <c r="B171" s="28">
        <v>41</v>
      </c>
      <c r="C171" s="29" t="s">
        <v>655</v>
      </c>
      <c r="D171" s="28" t="s">
        <v>61</v>
      </c>
      <c r="E171" s="30" t="s">
        <v>656</v>
      </c>
      <c r="F171" s="31" t="s">
        <v>578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9.6">
      <c r="A173" s="1" t="s">
        <v>65</v>
      </c>
      <c r="E173" s="39" t="s">
        <v>657</v>
      </c>
    </row>
    <row r="174">
      <c r="A174" s="1" t="s">
        <v>66</v>
      </c>
      <c r="E174" s="30" t="s">
        <v>580</v>
      </c>
    </row>
    <row r="175">
      <c r="A175" s="1" t="s">
        <v>59</v>
      </c>
      <c r="B175" s="28">
        <v>42</v>
      </c>
      <c r="C175" s="29" t="s">
        <v>658</v>
      </c>
      <c r="D175" s="28" t="s">
        <v>61</v>
      </c>
      <c r="E175" s="30" t="s">
        <v>659</v>
      </c>
      <c r="F175" s="31" t="s">
        <v>578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9.6">
      <c r="A177" s="1" t="s">
        <v>65</v>
      </c>
      <c r="E177" s="39" t="s">
        <v>465</v>
      </c>
    </row>
    <row r="178">
      <c r="A178" s="1" t="s">
        <v>66</v>
      </c>
      <c r="E178" s="30" t="s">
        <v>580</v>
      </c>
    </row>
    <row r="179">
      <c r="A179" s="1" t="s">
        <v>59</v>
      </c>
      <c r="B179" s="28">
        <v>43</v>
      </c>
      <c r="C179" s="29" t="s">
        <v>660</v>
      </c>
      <c r="D179" s="28" t="s">
        <v>61</v>
      </c>
      <c r="E179" s="30" t="s">
        <v>661</v>
      </c>
      <c r="F179" s="31" t="s">
        <v>578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9.6">
      <c r="A181" s="1" t="s">
        <v>65</v>
      </c>
      <c r="E181" s="39" t="s">
        <v>397</v>
      </c>
    </row>
    <row r="182" ht="105.6">
      <c r="A182" s="1" t="s">
        <v>66</v>
      </c>
      <c r="E182" s="30" t="s">
        <v>642</v>
      </c>
    </row>
    <row r="183">
      <c r="A183" s="1" t="s">
        <v>59</v>
      </c>
      <c r="B183" s="28">
        <v>44</v>
      </c>
      <c r="C183" s="29" t="s">
        <v>662</v>
      </c>
      <c r="D183" s="28" t="s">
        <v>61</v>
      </c>
      <c r="E183" s="30" t="s">
        <v>663</v>
      </c>
      <c r="F183" s="31" t="s">
        <v>578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9.6">
      <c r="A185" s="1" t="s">
        <v>65</v>
      </c>
      <c r="E185" s="39" t="s">
        <v>465</v>
      </c>
    </row>
    <row r="186">
      <c r="A186" s="1" t="s">
        <v>66</v>
      </c>
      <c r="E186" s="30" t="s">
        <v>580</v>
      </c>
    </row>
    <row r="187">
      <c r="A187" s="1" t="s">
        <v>59</v>
      </c>
      <c r="B187" s="28">
        <v>45</v>
      </c>
      <c r="C187" s="29" t="s">
        <v>664</v>
      </c>
      <c r="D187" s="28" t="s">
        <v>61</v>
      </c>
      <c r="E187" s="30" t="s">
        <v>665</v>
      </c>
      <c r="F187" s="31" t="s">
        <v>578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9.6">
      <c r="A189" s="1" t="s">
        <v>65</v>
      </c>
      <c r="E189" s="39" t="s">
        <v>465</v>
      </c>
    </row>
    <row r="190" ht="105.6">
      <c r="A190" s="1" t="s">
        <v>66</v>
      </c>
      <c r="E190" s="30" t="s">
        <v>642</v>
      </c>
    </row>
    <row r="191">
      <c r="A191" s="1" t="s">
        <v>59</v>
      </c>
      <c r="B191" s="28">
        <v>46</v>
      </c>
      <c r="C191" s="29" t="s">
        <v>666</v>
      </c>
      <c r="D191" s="28" t="s">
        <v>61</v>
      </c>
      <c r="E191" s="30" t="s">
        <v>667</v>
      </c>
      <c r="F191" s="31" t="s">
        <v>668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9.6">
      <c r="A193" s="1" t="s">
        <v>65</v>
      </c>
      <c r="E193" s="39" t="s">
        <v>425</v>
      </c>
    </row>
    <row r="194">
      <c r="A194" s="1" t="s">
        <v>66</v>
      </c>
      <c r="E194" s="30" t="s">
        <v>580</v>
      </c>
    </row>
    <row r="195">
      <c r="A195" s="1" t="s">
        <v>59</v>
      </c>
      <c r="B195" s="28">
        <v>47</v>
      </c>
      <c r="C195" s="29" t="s">
        <v>669</v>
      </c>
      <c r="D195" s="28" t="s">
        <v>61</v>
      </c>
      <c r="E195" s="30" t="s">
        <v>670</v>
      </c>
      <c r="F195" s="31" t="s">
        <v>668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9.6">
      <c r="A197" s="1" t="s">
        <v>65</v>
      </c>
      <c r="E197" s="39" t="s">
        <v>425</v>
      </c>
    </row>
    <row r="198">
      <c r="A198" s="1" t="s">
        <v>66</v>
      </c>
      <c r="E198" s="30" t="s">
        <v>580</v>
      </c>
    </row>
    <row r="199">
      <c r="A199" s="1" t="s">
        <v>59</v>
      </c>
      <c r="B199" s="28">
        <v>48</v>
      </c>
      <c r="C199" s="29" t="s">
        <v>429</v>
      </c>
      <c r="D199" s="28" t="s">
        <v>368</v>
      </c>
      <c r="E199" s="30" t="s">
        <v>430</v>
      </c>
      <c r="F199" s="31" t="s">
        <v>668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9.6">
      <c r="A201" s="1" t="s">
        <v>65</v>
      </c>
      <c r="E201" s="39" t="s">
        <v>671</v>
      </c>
    </row>
    <row r="202">
      <c r="A202" s="1" t="s">
        <v>66</v>
      </c>
      <c r="E202" s="30" t="s">
        <v>580</v>
      </c>
    </row>
    <row r="203">
      <c r="A203" s="1" t="s">
        <v>59</v>
      </c>
      <c r="B203" s="28">
        <v>49</v>
      </c>
      <c r="C203" s="29" t="s">
        <v>672</v>
      </c>
      <c r="D203" s="28" t="s">
        <v>61</v>
      </c>
      <c r="E203" s="30" t="s">
        <v>673</v>
      </c>
      <c r="F203" s="31" t="s">
        <v>619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9.6">
      <c r="A205" s="1" t="s">
        <v>65</v>
      </c>
      <c r="E205" s="39" t="s">
        <v>388</v>
      </c>
    </row>
    <row r="206">
      <c r="A206" s="1" t="s">
        <v>66</v>
      </c>
      <c r="E206" s="30" t="s">
        <v>580</v>
      </c>
    </row>
    <row r="207">
      <c r="A207" s="1" t="s">
        <v>59</v>
      </c>
      <c r="B207" s="28">
        <v>50</v>
      </c>
      <c r="C207" s="29" t="s">
        <v>674</v>
      </c>
      <c r="D207" s="28" t="s">
        <v>61</v>
      </c>
      <c r="E207" s="30" t="s">
        <v>675</v>
      </c>
      <c r="F207" s="31" t="s">
        <v>619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9.6">
      <c r="A209" s="1" t="s">
        <v>65</v>
      </c>
      <c r="E209" s="39" t="s">
        <v>534</v>
      </c>
    </row>
    <row r="210">
      <c r="A210" s="1" t="s">
        <v>66</v>
      </c>
      <c r="E210" s="30" t="s">
        <v>580</v>
      </c>
    </row>
    <row r="211">
      <c r="A211" s="1" t="s">
        <v>59</v>
      </c>
      <c r="B211" s="28">
        <v>51</v>
      </c>
      <c r="C211" s="29" t="s">
        <v>622</v>
      </c>
      <c r="D211" s="28" t="s">
        <v>61</v>
      </c>
      <c r="E211" s="30" t="s">
        <v>623</v>
      </c>
      <c r="F211" s="31" t="s">
        <v>619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9.6">
      <c r="A213" s="1" t="s">
        <v>65</v>
      </c>
      <c r="E213" s="39" t="s">
        <v>407</v>
      </c>
    </row>
    <row r="214">
      <c r="A214" s="1" t="s">
        <v>66</v>
      </c>
      <c r="E214" s="30" t="s">
        <v>580</v>
      </c>
    </row>
    <row r="215" ht="26.4">
      <c r="A215" s="1" t="s">
        <v>59</v>
      </c>
      <c r="B215" s="28">
        <v>52</v>
      </c>
      <c r="C215" s="29" t="s">
        <v>624</v>
      </c>
      <c r="D215" s="28" t="s">
        <v>61</v>
      </c>
      <c r="E215" s="30" t="s">
        <v>625</v>
      </c>
      <c r="F215" s="31" t="s">
        <v>578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9.6">
      <c r="A217" s="1" t="s">
        <v>65</v>
      </c>
      <c r="E217" s="39" t="s">
        <v>397</v>
      </c>
    </row>
    <row r="218">
      <c r="A218" s="1" t="s">
        <v>66</v>
      </c>
      <c r="E218" s="30" t="s">
        <v>580</v>
      </c>
    </row>
    <row r="219" ht="26.4">
      <c r="A219" s="1" t="s">
        <v>59</v>
      </c>
      <c r="B219" s="28">
        <v>53</v>
      </c>
      <c r="C219" s="29" t="s">
        <v>676</v>
      </c>
      <c r="D219" s="28" t="s">
        <v>61</v>
      </c>
      <c r="E219" s="30" t="s">
        <v>677</v>
      </c>
      <c r="F219" s="31" t="s">
        <v>619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9.6">
      <c r="A221" s="1" t="s">
        <v>65</v>
      </c>
      <c r="E221" s="39" t="s">
        <v>410</v>
      </c>
    </row>
    <row r="222">
      <c r="A222" s="1" t="s">
        <v>66</v>
      </c>
      <c r="E222" s="30" t="s">
        <v>355</v>
      </c>
    </row>
    <row r="223" ht="26.4">
      <c r="A223" s="1" t="s">
        <v>59</v>
      </c>
      <c r="B223" s="28">
        <v>54</v>
      </c>
      <c r="C223" s="29" t="s">
        <v>507</v>
      </c>
      <c r="D223" s="28" t="s">
        <v>61</v>
      </c>
      <c r="E223" s="30" t="s">
        <v>508</v>
      </c>
      <c r="F223" s="31" t="s">
        <v>578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9.6">
      <c r="A225" s="1" t="s">
        <v>65</v>
      </c>
      <c r="E225" s="39" t="s">
        <v>397</v>
      </c>
    </row>
    <row r="226">
      <c r="A226" s="1" t="s">
        <v>66</v>
      </c>
      <c r="E226" s="30" t="s">
        <v>355</v>
      </c>
    </row>
    <row r="227">
      <c r="A227" s="1" t="s">
        <v>59</v>
      </c>
      <c r="B227" s="28">
        <v>55</v>
      </c>
      <c r="C227" s="29" t="s">
        <v>610</v>
      </c>
      <c r="D227" s="28" t="s">
        <v>368</v>
      </c>
      <c r="E227" s="30" t="s">
        <v>611</v>
      </c>
      <c r="F227" s="31" t="s">
        <v>578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9.6">
      <c r="A229" s="1" t="s">
        <v>65</v>
      </c>
      <c r="E229" s="39" t="s">
        <v>465</v>
      </c>
    </row>
    <row r="230">
      <c r="A230" s="1" t="s">
        <v>66</v>
      </c>
      <c r="E230" s="30" t="s">
        <v>580</v>
      </c>
    </row>
    <row r="231">
      <c r="A231" s="1" t="s">
        <v>59</v>
      </c>
      <c r="B231" s="28">
        <v>56</v>
      </c>
      <c r="C231" s="29" t="s">
        <v>678</v>
      </c>
      <c r="D231" s="28" t="s">
        <v>61</v>
      </c>
      <c r="E231" s="30" t="s">
        <v>679</v>
      </c>
      <c r="F231" s="31" t="s">
        <v>578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9.6">
      <c r="A233" s="1" t="s">
        <v>65</v>
      </c>
      <c r="E233" s="39" t="s">
        <v>465</v>
      </c>
    </row>
    <row r="234">
      <c r="A234" s="1" t="s">
        <v>66</v>
      </c>
      <c r="E234" s="30" t="s">
        <v>580</v>
      </c>
    </row>
    <row r="235">
      <c r="A235" s="1" t="s">
        <v>59</v>
      </c>
      <c r="B235" s="28">
        <v>57</v>
      </c>
      <c r="C235" s="29" t="s">
        <v>680</v>
      </c>
      <c r="D235" s="28" t="s">
        <v>61</v>
      </c>
      <c r="E235" s="30" t="s">
        <v>681</v>
      </c>
      <c r="F235" s="31" t="s">
        <v>578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9.6">
      <c r="A237" s="1" t="s">
        <v>65</v>
      </c>
      <c r="E237" s="39" t="s">
        <v>465</v>
      </c>
    </row>
    <row r="238">
      <c r="A238" s="1" t="s">
        <v>66</v>
      </c>
      <c r="E238" s="30" t="s">
        <v>580</v>
      </c>
    </row>
    <row r="239">
      <c r="A239" s="1" t="s">
        <v>59</v>
      </c>
      <c r="B239" s="28">
        <v>58</v>
      </c>
      <c r="C239" s="29" t="s">
        <v>682</v>
      </c>
      <c r="D239" s="28" t="s">
        <v>61</v>
      </c>
      <c r="E239" s="30" t="s">
        <v>683</v>
      </c>
      <c r="F239" s="31" t="s">
        <v>578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9.6">
      <c r="A241" s="1" t="s">
        <v>65</v>
      </c>
      <c r="E241" s="39" t="s">
        <v>465</v>
      </c>
    </row>
    <row r="242">
      <c r="A242" s="1" t="s">
        <v>66</v>
      </c>
      <c r="E242" s="30" t="s">
        <v>580</v>
      </c>
    </row>
    <row r="243" ht="26.4">
      <c r="A243" s="1" t="s">
        <v>59</v>
      </c>
      <c r="B243" s="28">
        <v>59</v>
      </c>
      <c r="C243" s="29" t="s">
        <v>684</v>
      </c>
      <c r="D243" s="28" t="s">
        <v>61</v>
      </c>
      <c r="E243" s="30" t="s">
        <v>685</v>
      </c>
      <c r="F243" s="31" t="s">
        <v>578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9.6">
      <c r="A245" s="1" t="s">
        <v>65</v>
      </c>
      <c r="E245" s="39" t="s">
        <v>465</v>
      </c>
    </row>
    <row r="246">
      <c r="A246" s="1" t="s">
        <v>66</v>
      </c>
      <c r="E246" s="30" t="s">
        <v>580</v>
      </c>
    </row>
    <row r="247">
      <c r="A247" s="1" t="s">
        <v>56</v>
      </c>
      <c r="C247" s="22" t="s">
        <v>560</v>
      </c>
      <c r="E247" s="23" t="s">
        <v>686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687</v>
      </c>
      <c r="D248" s="28" t="s">
        <v>61</v>
      </c>
      <c r="E248" s="30" t="s">
        <v>688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39.6">
      <c r="A250" s="1" t="s">
        <v>65</v>
      </c>
      <c r="E250" s="39" t="s">
        <v>465</v>
      </c>
    </row>
    <row r="251" ht="105.6">
      <c r="A251" s="1" t="s">
        <v>66</v>
      </c>
      <c r="E251" s="30" t="s">
        <v>689</v>
      </c>
    </row>
    <row r="252">
      <c r="A252" s="1" t="s">
        <v>59</v>
      </c>
      <c r="B252" s="28">
        <v>61</v>
      </c>
      <c r="C252" s="29" t="s">
        <v>690</v>
      </c>
      <c r="D252" s="28" t="s">
        <v>61</v>
      </c>
      <c r="E252" s="30" t="s">
        <v>691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39.6">
      <c r="A254" s="1" t="s">
        <v>65</v>
      </c>
      <c r="E254" s="39" t="s">
        <v>465</v>
      </c>
    </row>
    <row r="255">
      <c r="A255" s="1" t="s">
        <v>66</v>
      </c>
      <c r="E255" s="30" t="s">
        <v>355</v>
      </c>
    </row>
    <row r="256">
      <c r="A256" s="1" t="s">
        <v>59</v>
      </c>
      <c r="B256" s="28">
        <v>62</v>
      </c>
      <c r="C256" s="29" t="s">
        <v>692</v>
      </c>
      <c r="D256" s="28" t="s">
        <v>61</v>
      </c>
      <c r="E256" s="30" t="s">
        <v>693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39.6">
      <c r="A258" s="1" t="s">
        <v>65</v>
      </c>
      <c r="E258" s="39" t="s">
        <v>465</v>
      </c>
    </row>
    <row r="259">
      <c r="A259" s="1" t="s">
        <v>66</v>
      </c>
      <c r="E259" s="30" t="s">
        <v>355</v>
      </c>
    </row>
    <row r="260">
      <c r="A260" s="1" t="s">
        <v>59</v>
      </c>
      <c r="B260" s="28">
        <v>63</v>
      </c>
      <c r="C260" s="29" t="s">
        <v>694</v>
      </c>
      <c r="D260" s="28" t="s">
        <v>61</v>
      </c>
      <c r="E260" s="30" t="s">
        <v>695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39.6">
      <c r="A262" s="1" t="s">
        <v>65</v>
      </c>
      <c r="E262" s="39" t="s">
        <v>465</v>
      </c>
    </row>
    <row r="263">
      <c r="A263" s="1" t="s">
        <v>66</v>
      </c>
      <c r="E263" s="30" t="s">
        <v>355</v>
      </c>
    </row>
    <row r="264">
      <c r="A264" s="1" t="s">
        <v>59</v>
      </c>
      <c r="B264" s="28">
        <v>64</v>
      </c>
      <c r="C264" s="29" t="s">
        <v>696</v>
      </c>
      <c r="D264" s="28" t="s">
        <v>61</v>
      </c>
      <c r="E264" s="30" t="s">
        <v>697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39.6">
      <c r="A266" s="1" t="s">
        <v>65</v>
      </c>
      <c r="E266" s="39" t="s">
        <v>393</v>
      </c>
    </row>
    <row r="267">
      <c r="A267" s="1" t="s">
        <v>66</v>
      </c>
      <c r="E267" s="30" t="s">
        <v>355</v>
      </c>
    </row>
    <row r="268">
      <c r="A268" s="1" t="s">
        <v>59</v>
      </c>
      <c r="B268" s="28">
        <v>66</v>
      </c>
      <c r="C268" s="29" t="s">
        <v>698</v>
      </c>
      <c r="D268" s="28" t="s">
        <v>61</v>
      </c>
      <c r="E268" s="30" t="s">
        <v>699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39.6">
      <c r="A270" s="1" t="s">
        <v>65</v>
      </c>
      <c r="E270" s="39" t="s">
        <v>393</v>
      </c>
    </row>
    <row r="271">
      <c r="A271" s="1" t="s">
        <v>66</v>
      </c>
      <c r="E271" s="30" t="s">
        <v>355</v>
      </c>
    </row>
    <row r="272">
      <c r="A272" s="1" t="s">
        <v>59</v>
      </c>
      <c r="B272" s="28">
        <v>67</v>
      </c>
      <c r="C272" s="29" t="s">
        <v>700</v>
      </c>
      <c r="D272" s="28" t="s">
        <v>61</v>
      </c>
      <c r="E272" s="30" t="s">
        <v>701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39.6">
      <c r="A274" s="1" t="s">
        <v>65</v>
      </c>
      <c r="E274" s="39" t="s">
        <v>702</v>
      </c>
    </row>
    <row r="275">
      <c r="A275" s="1" t="s">
        <v>66</v>
      </c>
      <c r="E275" s="30" t="s">
        <v>355</v>
      </c>
    </row>
    <row r="276">
      <c r="A276" s="1" t="s">
        <v>59</v>
      </c>
      <c r="B276" s="28">
        <v>68</v>
      </c>
      <c r="C276" s="29" t="s">
        <v>703</v>
      </c>
      <c r="D276" s="28" t="s">
        <v>61</v>
      </c>
      <c r="E276" s="30" t="s">
        <v>704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39.6">
      <c r="A278" s="1" t="s">
        <v>65</v>
      </c>
      <c r="E278" s="39" t="s">
        <v>465</v>
      </c>
    </row>
    <row r="279">
      <c r="A279" s="1" t="s">
        <v>66</v>
      </c>
      <c r="E279" s="30" t="s">
        <v>355</v>
      </c>
    </row>
    <row r="280">
      <c r="A280" s="1" t="s">
        <v>59</v>
      </c>
      <c r="B280" s="28">
        <v>69</v>
      </c>
      <c r="C280" s="29" t="s">
        <v>705</v>
      </c>
      <c r="D280" s="28" t="s">
        <v>61</v>
      </c>
      <c r="E280" s="30" t="s">
        <v>706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39.6">
      <c r="A282" s="1" t="s">
        <v>65</v>
      </c>
      <c r="E282" s="39" t="s">
        <v>397</v>
      </c>
    </row>
    <row r="283">
      <c r="A283" s="1" t="s">
        <v>66</v>
      </c>
      <c r="E283" s="30" t="s">
        <v>355</v>
      </c>
    </row>
    <row r="284">
      <c r="A284" s="1" t="s">
        <v>59</v>
      </c>
      <c r="B284" s="28">
        <v>70</v>
      </c>
      <c r="C284" s="29" t="s">
        <v>707</v>
      </c>
      <c r="D284" s="28" t="s">
        <v>61</v>
      </c>
      <c r="E284" s="30" t="s">
        <v>708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39.6">
      <c r="A286" s="1" t="s">
        <v>65</v>
      </c>
      <c r="E286" s="39" t="s">
        <v>465</v>
      </c>
    </row>
    <row r="287">
      <c r="A287" s="1" t="s">
        <v>66</v>
      </c>
      <c r="E287" s="30" t="s">
        <v>355</v>
      </c>
    </row>
    <row r="288">
      <c r="A288" s="1" t="s">
        <v>59</v>
      </c>
      <c r="B288" s="28">
        <v>71</v>
      </c>
      <c r="C288" s="29" t="s">
        <v>709</v>
      </c>
      <c r="D288" s="28" t="s">
        <v>61</v>
      </c>
      <c r="E288" s="30" t="s">
        <v>710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39.6">
      <c r="A290" s="1" t="s">
        <v>65</v>
      </c>
      <c r="E290" s="39" t="s">
        <v>465</v>
      </c>
    </row>
    <row r="291">
      <c r="A291" s="1" t="s">
        <v>66</v>
      </c>
      <c r="E291" s="30" t="s">
        <v>355</v>
      </c>
    </row>
    <row r="292">
      <c r="A292" s="1" t="s">
        <v>59</v>
      </c>
      <c r="B292" s="28">
        <v>72</v>
      </c>
      <c r="C292" s="29" t="s">
        <v>711</v>
      </c>
      <c r="D292" s="28" t="s">
        <v>61</v>
      </c>
      <c r="E292" s="30" t="s">
        <v>712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39.6">
      <c r="A294" s="1" t="s">
        <v>65</v>
      </c>
      <c r="E294" s="39" t="s">
        <v>465</v>
      </c>
    </row>
    <row r="295">
      <c r="A295" s="1" t="s">
        <v>66</v>
      </c>
      <c r="E295" s="30" t="s">
        <v>355</v>
      </c>
    </row>
    <row r="296">
      <c r="A296" s="1" t="s">
        <v>59</v>
      </c>
      <c r="B296" s="28">
        <v>73</v>
      </c>
      <c r="C296" s="29" t="s">
        <v>713</v>
      </c>
      <c r="D296" s="28" t="s">
        <v>61</v>
      </c>
      <c r="E296" s="30" t="s">
        <v>714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39.6">
      <c r="A298" s="1" t="s">
        <v>65</v>
      </c>
      <c r="E298" s="39" t="s">
        <v>465</v>
      </c>
    </row>
    <row r="299">
      <c r="A299" s="1" t="s">
        <v>66</v>
      </c>
      <c r="E299" s="30" t="s">
        <v>355</v>
      </c>
    </row>
    <row r="300">
      <c r="A300" s="1" t="s">
        <v>59</v>
      </c>
      <c r="B300" s="28">
        <v>74</v>
      </c>
      <c r="C300" s="29" t="s">
        <v>715</v>
      </c>
      <c r="D300" s="28" t="s">
        <v>61</v>
      </c>
      <c r="E300" s="30" t="s">
        <v>716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39.6">
      <c r="A302" s="1" t="s">
        <v>65</v>
      </c>
      <c r="E302" s="39" t="s">
        <v>465</v>
      </c>
    </row>
    <row r="303">
      <c r="A303" s="1" t="s">
        <v>66</v>
      </c>
      <c r="E303" s="30" t="s">
        <v>355</v>
      </c>
    </row>
    <row r="304">
      <c r="A304" s="1" t="s">
        <v>59</v>
      </c>
      <c r="B304" s="28">
        <v>75</v>
      </c>
      <c r="C304" s="29" t="s">
        <v>717</v>
      </c>
      <c r="D304" s="28" t="s">
        <v>61</v>
      </c>
      <c r="E304" s="30" t="s">
        <v>718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39.6">
      <c r="A306" s="1" t="s">
        <v>65</v>
      </c>
      <c r="E306" s="39" t="s">
        <v>465</v>
      </c>
    </row>
    <row r="307">
      <c r="A307" s="1" t="s">
        <v>66</v>
      </c>
      <c r="E307" s="30" t="s">
        <v>355</v>
      </c>
    </row>
    <row r="308">
      <c r="A308" s="1" t="s">
        <v>59</v>
      </c>
      <c r="B308" s="28">
        <v>76</v>
      </c>
      <c r="C308" s="29" t="s">
        <v>719</v>
      </c>
      <c r="D308" s="28" t="s">
        <v>61</v>
      </c>
      <c r="E308" s="30" t="s">
        <v>720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39.6">
      <c r="A310" s="1" t="s">
        <v>65</v>
      </c>
      <c r="E310" s="39" t="s">
        <v>721</v>
      </c>
    </row>
    <row r="311">
      <c r="A311" s="1" t="s">
        <v>66</v>
      </c>
      <c r="E311" s="30" t="s">
        <v>355</v>
      </c>
    </row>
    <row r="312">
      <c r="A312" s="1" t="s">
        <v>59</v>
      </c>
      <c r="B312" s="28">
        <v>77</v>
      </c>
      <c r="C312" s="29" t="s">
        <v>722</v>
      </c>
      <c r="D312" s="28" t="s">
        <v>61</v>
      </c>
      <c r="E312" s="30" t="s">
        <v>723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39.6">
      <c r="A314" s="1" t="s">
        <v>65</v>
      </c>
      <c r="E314" s="39" t="s">
        <v>721</v>
      </c>
    </row>
    <row r="315">
      <c r="A315" s="1" t="s">
        <v>66</v>
      </c>
      <c r="E315" s="30" t="s">
        <v>355</v>
      </c>
    </row>
    <row r="316">
      <c r="A316" s="1" t="s">
        <v>59</v>
      </c>
      <c r="B316" s="28">
        <v>78</v>
      </c>
      <c r="C316" s="29" t="s">
        <v>724</v>
      </c>
      <c r="D316" s="28" t="s">
        <v>61</v>
      </c>
      <c r="E316" s="30" t="s">
        <v>725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39.6">
      <c r="A318" s="1" t="s">
        <v>65</v>
      </c>
      <c r="E318" s="39" t="s">
        <v>721</v>
      </c>
    </row>
    <row r="319">
      <c r="A319" s="1" t="s">
        <v>66</v>
      </c>
      <c r="E319" s="30" t="s">
        <v>355</v>
      </c>
    </row>
    <row r="320">
      <c r="A320" s="1" t="s">
        <v>59</v>
      </c>
      <c r="B320" s="28">
        <v>79</v>
      </c>
      <c r="C320" s="29" t="s">
        <v>726</v>
      </c>
      <c r="D320" s="28" t="s">
        <v>61</v>
      </c>
      <c r="E320" s="30" t="s">
        <v>727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39.6">
      <c r="A322" s="1" t="s">
        <v>65</v>
      </c>
      <c r="E322" s="39" t="s">
        <v>721</v>
      </c>
    </row>
    <row r="323">
      <c r="A323" s="1" t="s">
        <v>66</v>
      </c>
      <c r="E323" s="30" t="s">
        <v>355</v>
      </c>
    </row>
    <row r="324">
      <c r="A324" s="1" t="s">
        <v>59</v>
      </c>
      <c r="B324" s="28">
        <v>80</v>
      </c>
      <c r="C324" s="29" t="s">
        <v>728</v>
      </c>
      <c r="D324" s="28" t="s">
        <v>61</v>
      </c>
      <c r="E324" s="30" t="s">
        <v>729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39.6">
      <c r="A326" s="1" t="s">
        <v>65</v>
      </c>
      <c r="E326" s="39" t="s">
        <v>410</v>
      </c>
    </row>
    <row r="327">
      <c r="A327" s="1" t="s">
        <v>66</v>
      </c>
      <c r="E327" s="30" t="s">
        <v>355</v>
      </c>
    </row>
    <row r="328">
      <c r="A328" s="1" t="s">
        <v>59</v>
      </c>
      <c r="B328" s="28">
        <v>81</v>
      </c>
      <c r="C328" s="29" t="s">
        <v>730</v>
      </c>
      <c r="D328" s="28" t="s">
        <v>61</v>
      </c>
      <c r="E328" s="30" t="s">
        <v>731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39.6">
      <c r="A330" s="1" t="s">
        <v>65</v>
      </c>
      <c r="E330" s="39" t="s">
        <v>732</v>
      </c>
    </row>
    <row r="331">
      <c r="A331" s="1" t="s">
        <v>66</v>
      </c>
      <c r="E331" s="30" t="s">
        <v>355</v>
      </c>
    </row>
    <row r="332">
      <c r="A332" s="1" t="s">
        <v>59</v>
      </c>
      <c r="B332" s="28">
        <v>83</v>
      </c>
      <c r="C332" s="29" t="s">
        <v>733</v>
      </c>
      <c r="D332" s="28" t="s">
        <v>61</v>
      </c>
      <c r="E332" s="30" t="s">
        <v>734</v>
      </c>
      <c r="F332" s="31" t="s">
        <v>324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39.6">
      <c r="A334" s="1" t="s">
        <v>65</v>
      </c>
      <c r="E334" s="39" t="s">
        <v>735</v>
      </c>
    </row>
    <row r="335">
      <c r="A335" s="1" t="s">
        <v>66</v>
      </c>
      <c r="E335" s="30" t="s">
        <v>355</v>
      </c>
    </row>
    <row r="336" ht="26.4">
      <c r="A336" s="1" t="s">
        <v>59</v>
      </c>
      <c r="B336" s="28">
        <v>84</v>
      </c>
      <c r="C336" s="29" t="s">
        <v>684</v>
      </c>
      <c r="D336" s="28" t="s">
        <v>368</v>
      </c>
      <c r="E336" s="30" t="s">
        <v>685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39.6">
      <c r="A338" s="1" t="s">
        <v>65</v>
      </c>
      <c r="E338" s="39" t="s">
        <v>509</v>
      </c>
    </row>
    <row r="339">
      <c r="A339" s="1" t="s">
        <v>66</v>
      </c>
      <c r="E339" s="30" t="s">
        <v>355</v>
      </c>
    </row>
    <row r="340">
      <c r="A340" s="1" t="s">
        <v>59</v>
      </c>
      <c r="B340" s="28">
        <v>85</v>
      </c>
      <c r="C340" s="29" t="s">
        <v>736</v>
      </c>
      <c r="D340" s="28" t="s">
        <v>61</v>
      </c>
      <c r="E340" s="30" t="s">
        <v>737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39.6">
      <c r="A342" s="1" t="s">
        <v>65</v>
      </c>
      <c r="E342" s="39" t="s">
        <v>465</v>
      </c>
    </row>
    <row r="343" ht="92.4">
      <c r="A343" s="1" t="s">
        <v>66</v>
      </c>
      <c r="E343" s="30" t="s">
        <v>738</v>
      </c>
    </row>
    <row r="344">
      <c r="A344" s="1" t="s">
        <v>59</v>
      </c>
      <c r="B344" s="28">
        <v>86</v>
      </c>
      <c r="C344" s="29" t="s">
        <v>739</v>
      </c>
      <c r="D344" s="28" t="s">
        <v>61</v>
      </c>
      <c r="E344" s="30" t="s">
        <v>740</v>
      </c>
      <c r="F344" s="31" t="s">
        <v>324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39.6">
      <c r="A346" s="1" t="s">
        <v>65</v>
      </c>
      <c r="E346" s="39" t="s">
        <v>540</v>
      </c>
    </row>
    <row r="347">
      <c r="A347" s="1" t="s">
        <v>66</v>
      </c>
      <c r="E347" s="30" t="s">
        <v>355</v>
      </c>
    </row>
    <row r="348">
      <c r="A348" s="1" t="s">
        <v>59</v>
      </c>
      <c r="B348" s="28">
        <v>87</v>
      </c>
      <c r="C348" s="29" t="s">
        <v>741</v>
      </c>
      <c r="D348" s="28" t="s">
        <v>61</v>
      </c>
      <c r="E348" s="30" t="s">
        <v>742</v>
      </c>
      <c r="F348" s="31" t="s">
        <v>324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39.6">
      <c r="A350" s="1" t="s">
        <v>65</v>
      </c>
      <c r="E350" s="39" t="s">
        <v>509</v>
      </c>
    </row>
    <row r="351">
      <c r="A351" s="1" t="s">
        <v>66</v>
      </c>
      <c r="E351" s="30" t="s">
        <v>355</v>
      </c>
    </row>
    <row r="352">
      <c r="A352" s="1" t="s">
        <v>59</v>
      </c>
      <c r="B352" s="28">
        <v>88</v>
      </c>
      <c r="C352" s="29" t="s">
        <v>743</v>
      </c>
      <c r="D352" s="28" t="s">
        <v>61</v>
      </c>
      <c r="E352" s="30" t="s">
        <v>744</v>
      </c>
      <c r="F352" s="31" t="s">
        <v>324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39.6">
      <c r="A354" s="1" t="s">
        <v>65</v>
      </c>
      <c r="E354" s="39" t="s">
        <v>509</v>
      </c>
    </row>
    <row r="355">
      <c r="A355" s="1" t="s">
        <v>66</v>
      </c>
      <c r="E355" s="30" t="s">
        <v>355</v>
      </c>
    </row>
    <row r="356">
      <c r="A356" s="1" t="s">
        <v>59</v>
      </c>
      <c r="B356" s="28">
        <v>89</v>
      </c>
      <c r="C356" s="29" t="s">
        <v>745</v>
      </c>
      <c r="D356" s="28" t="s">
        <v>61</v>
      </c>
      <c r="E356" s="30" t="s">
        <v>746</v>
      </c>
      <c r="F356" s="31" t="s">
        <v>324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39.6">
      <c r="A358" s="1" t="s">
        <v>65</v>
      </c>
      <c r="E358" s="39" t="s">
        <v>735</v>
      </c>
    </row>
    <row r="359">
      <c r="A359" s="1" t="s">
        <v>66</v>
      </c>
      <c r="E359" s="30" t="s">
        <v>355</v>
      </c>
    </row>
    <row r="360">
      <c r="A360" s="1" t="s">
        <v>59</v>
      </c>
      <c r="B360" s="28">
        <v>90</v>
      </c>
      <c r="C360" s="29" t="s">
        <v>747</v>
      </c>
      <c r="D360" s="28" t="s">
        <v>61</v>
      </c>
      <c r="E360" s="30" t="s">
        <v>748</v>
      </c>
      <c r="F360" s="31" t="s">
        <v>324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39.6">
      <c r="A362" s="1" t="s">
        <v>65</v>
      </c>
      <c r="E362" s="39" t="s">
        <v>509</v>
      </c>
    </row>
    <row r="363">
      <c r="A363" s="1" t="s">
        <v>66</v>
      </c>
      <c r="E363" s="30" t="s">
        <v>355</v>
      </c>
    </row>
    <row r="364">
      <c r="A364" s="1" t="s">
        <v>59</v>
      </c>
      <c r="B364" s="28">
        <v>91</v>
      </c>
      <c r="C364" s="29" t="s">
        <v>749</v>
      </c>
      <c r="D364" s="28" t="s">
        <v>61</v>
      </c>
      <c r="E364" s="30" t="s">
        <v>750</v>
      </c>
      <c r="F364" s="31" t="s">
        <v>324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39.6">
      <c r="A366" s="1" t="s">
        <v>65</v>
      </c>
      <c r="E366" s="39" t="s">
        <v>509</v>
      </c>
    </row>
    <row r="367">
      <c r="A367" s="1" t="s">
        <v>66</v>
      </c>
      <c r="E367" s="30" t="s">
        <v>355</v>
      </c>
    </row>
    <row r="368" ht="26.4">
      <c r="A368" s="1" t="s">
        <v>59</v>
      </c>
      <c r="B368" s="28">
        <v>92</v>
      </c>
      <c r="C368" s="29" t="s">
        <v>628</v>
      </c>
      <c r="D368" s="28" t="s">
        <v>61</v>
      </c>
      <c r="E368" s="30" t="s">
        <v>629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39.6">
      <c r="A370" s="1" t="s">
        <v>65</v>
      </c>
      <c r="E370" s="39" t="s">
        <v>465</v>
      </c>
    </row>
    <row r="371">
      <c r="A371" s="1" t="s">
        <v>66</v>
      </c>
      <c r="E371" s="30" t="s">
        <v>355</v>
      </c>
    </row>
    <row r="372" ht="39.6">
      <c r="A372" s="1" t="s">
        <v>59</v>
      </c>
      <c r="B372" s="28">
        <v>93</v>
      </c>
      <c r="C372" s="29" t="s">
        <v>751</v>
      </c>
      <c r="D372" s="28" t="s">
        <v>61</v>
      </c>
      <c r="E372" s="30" t="s">
        <v>752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39.6">
      <c r="A374" s="1" t="s">
        <v>65</v>
      </c>
      <c r="E374" s="39" t="s">
        <v>397</v>
      </c>
    </row>
    <row r="375">
      <c r="A375" s="1" t="s">
        <v>66</v>
      </c>
      <c r="E375" s="30" t="s">
        <v>355</v>
      </c>
    </row>
    <row r="376">
      <c r="A376" s="1" t="s">
        <v>59</v>
      </c>
      <c r="B376" s="28">
        <v>94</v>
      </c>
      <c r="C376" s="29" t="s">
        <v>753</v>
      </c>
      <c r="D376" s="28" t="s">
        <v>61</v>
      </c>
      <c r="E376" s="30" t="s">
        <v>754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39.6">
      <c r="A378" s="1" t="s">
        <v>65</v>
      </c>
      <c r="E378" s="39" t="s">
        <v>545</v>
      </c>
    </row>
    <row r="379">
      <c r="A379" s="1" t="s">
        <v>66</v>
      </c>
      <c r="E379" s="30" t="s">
        <v>355</v>
      </c>
    </row>
    <row r="380">
      <c r="A380" s="1" t="s">
        <v>59</v>
      </c>
      <c r="B380" s="28">
        <v>95</v>
      </c>
      <c r="C380" s="29" t="s">
        <v>755</v>
      </c>
      <c r="D380" s="28" t="s">
        <v>61</v>
      </c>
      <c r="E380" s="30" t="s">
        <v>756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39.6">
      <c r="A382" s="1" t="s">
        <v>65</v>
      </c>
      <c r="E382" s="39" t="s">
        <v>393</v>
      </c>
    </row>
    <row r="383" ht="105.6">
      <c r="A383" s="1" t="s">
        <v>66</v>
      </c>
      <c r="E383" s="30" t="s">
        <v>616</v>
      </c>
    </row>
    <row r="384">
      <c r="A384" s="1" t="s">
        <v>59</v>
      </c>
      <c r="B384" s="28">
        <v>96</v>
      </c>
      <c r="C384" s="29" t="s">
        <v>757</v>
      </c>
      <c r="D384" s="28" t="s">
        <v>61</v>
      </c>
      <c r="E384" s="30" t="s">
        <v>758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39.6">
      <c r="A386" s="1" t="s">
        <v>65</v>
      </c>
      <c r="E386" s="39" t="s">
        <v>397</v>
      </c>
    </row>
    <row r="387">
      <c r="A387" s="1" t="s">
        <v>66</v>
      </c>
      <c r="E387" s="30" t="s">
        <v>355</v>
      </c>
    </row>
    <row r="388" ht="26.4">
      <c r="A388" s="1" t="s">
        <v>59</v>
      </c>
      <c r="B388" s="28">
        <v>97</v>
      </c>
      <c r="C388" s="29" t="s">
        <v>398</v>
      </c>
      <c r="D388" s="28" t="s">
        <v>61</v>
      </c>
      <c r="E388" s="30" t="s">
        <v>399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39.6">
      <c r="A390" s="1" t="s">
        <v>65</v>
      </c>
      <c r="E390" s="39" t="s">
        <v>465</v>
      </c>
    </row>
    <row r="391">
      <c r="A391" s="1" t="s">
        <v>66</v>
      </c>
      <c r="E391" s="30" t="s">
        <v>355</v>
      </c>
    </row>
    <row r="392">
      <c r="A392" s="1" t="s">
        <v>59</v>
      </c>
      <c r="B392" s="28">
        <v>98</v>
      </c>
      <c r="C392" s="29" t="s">
        <v>759</v>
      </c>
      <c r="D392" s="28" t="s">
        <v>61</v>
      </c>
      <c r="E392" s="30" t="s">
        <v>760</v>
      </c>
      <c r="F392" s="31" t="s">
        <v>124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39.6">
      <c r="A394" s="1" t="s">
        <v>65</v>
      </c>
      <c r="E394" s="39" t="s">
        <v>407</v>
      </c>
    </row>
    <row r="395">
      <c r="A395" s="1" t="s">
        <v>66</v>
      </c>
      <c r="E395" s="30" t="s">
        <v>355</v>
      </c>
    </row>
    <row r="396" ht="26.4">
      <c r="A396" s="1" t="s">
        <v>59</v>
      </c>
      <c r="B396" s="28">
        <v>99</v>
      </c>
      <c r="C396" s="29" t="s">
        <v>761</v>
      </c>
      <c r="D396" s="28" t="s">
        <v>61</v>
      </c>
      <c r="E396" s="30" t="s">
        <v>762</v>
      </c>
      <c r="F396" s="31" t="s">
        <v>124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39.6">
      <c r="A398" s="1" t="s">
        <v>65</v>
      </c>
      <c r="E398" s="39" t="s">
        <v>407</v>
      </c>
    </row>
    <row r="399">
      <c r="A399" s="1" t="s">
        <v>66</v>
      </c>
      <c r="E399" s="30" t="s">
        <v>355</v>
      </c>
    </row>
    <row r="400" ht="26.4">
      <c r="A400" s="1" t="s">
        <v>59</v>
      </c>
      <c r="B400" s="28">
        <v>100</v>
      </c>
      <c r="C400" s="29" t="s">
        <v>395</v>
      </c>
      <c r="D400" s="28" t="s">
        <v>61</v>
      </c>
      <c r="E400" s="30" t="s">
        <v>396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39.6">
      <c r="A402" s="1" t="s">
        <v>65</v>
      </c>
      <c r="E402" s="39" t="s">
        <v>465</v>
      </c>
    </row>
    <row r="403">
      <c r="A403" s="1" t="s">
        <v>66</v>
      </c>
      <c r="E403" s="30" t="s">
        <v>355</v>
      </c>
    </row>
    <row r="404">
      <c r="A404" s="1" t="s">
        <v>59</v>
      </c>
      <c r="B404" s="28">
        <v>101</v>
      </c>
      <c r="C404" s="29" t="s">
        <v>763</v>
      </c>
      <c r="D404" s="28" t="s">
        <v>61</v>
      </c>
      <c r="E404" s="30" t="s">
        <v>764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39.6">
      <c r="A406" s="1" t="s">
        <v>65</v>
      </c>
      <c r="E406" s="39" t="s">
        <v>465</v>
      </c>
    </row>
    <row r="407">
      <c r="A407" s="1" t="s">
        <v>66</v>
      </c>
      <c r="E407" s="30" t="s">
        <v>355</v>
      </c>
    </row>
    <row r="408">
      <c r="A408" s="1" t="s">
        <v>59</v>
      </c>
      <c r="B408" s="28">
        <v>102</v>
      </c>
      <c r="C408" s="29" t="s">
        <v>765</v>
      </c>
      <c r="D408" s="28" t="s">
        <v>61</v>
      </c>
      <c r="E408" s="30" t="s">
        <v>766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39.6">
      <c r="A410" s="1" t="s">
        <v>65</v>
      </c>
      <c r="E410" s="39" t="s">
        <v>465</v>
      </c>
    </row>
    <row r="411">
      <c r="A411" s="1" t="s">
        <v>66</v>
      </c>
      <c r="E411" s="30" t="s">
        <v>355</v>
      </c>
    </row>
    <row r="412">
      <c r="A412" s="1" t="s">
        <v>59</v>
      </c>
      <c r="B412" s="28">
        <v>103</v>
      </c>
      <c r="C412" s="29" t="s">
        <v>429</v>
      </c>
      <c r="D412" s="28" t="s">
        <v>61</v>
      </c>
      <c r="E412" s="30" t="s">
        <v>430</v>
      </c>
      <c r="F412" s="31" t="s">
        <v>191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39.6">
      <c r="A414" s="1" t="s">
        <v>65</v>
      </c>
      <c r="E414" s="39" t="s">
        <v>767</v>
      </c>
    </row>
    <row r="415">
      <c r="A415" s="1" t="s">
        <v>66</v>
      </c>
      <c r="E415" s="30" t="s">
        <v>355</v>
      </c>
    </row>
    <row r="416">
      <c r="A416" s="1" t="s">
        <v>59</v>
      </c>
      <c r="B416" s="28">
        <v>104</v>
      </c>
      <c r="C416" s="29" t="s">
        <v>768</v>
      </c>
      <c r="D416" s="28" t="s">
        <v>61</v>
      </c>
      <c r="E416" s="30" t="s">
        <v>769</v>
      </c>
      <c r="F416" s="31" t="s">
        <v>124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39.6">
      <c r="A418" s="1" t="s">
        <v>65</v>
      </c>
      <c r="E418" s="39" t="s">
        <v>407</v>
      </c>
    </row>
    <row r="419">
      <c r="A419" s="1" t="s">
        <v>66</v>
      </c>
      <c r="E419" s="30" t="s">
        <v>355</v>
      </c>
    </row>
    <row r="420">
      <c r="A420" s="1" t="s">
        <v>59</v>
      </c>
      <c r="B420" s="28">
        <v>105</v>
      </c>
      <c r="C420" s="29" t="s">
        <v>770</v>
      </c>
      <c r="D420" s="28" t="s">
        <v>61</v>
      </c>
      <c r="E420" s="30" t="s">
        <v>771</v>
      </c>
      <c r="F420" s="31" t="s">
        <v>124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39.6">
      <c r="A422" s="1" t="s">
        <v>65</v>
      </c>
      <c r="E422" s="39" t="s">
        <v>407</v>
      </c>
    </row>
    <row r="423">
      <c r="A423" s="1" t="s">
        <v>66</v>
      </c>
      <c r="E423" s="30" t="s">
        <v>355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772</v>
      </c>
      <c r="M3" s="20">
        <f>0+M9+M22+M43+M48+M61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772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COUNTIFS(L9:L74,"=0",A9:A74,"P")+COUNTIFS(L9:L74,"",A9:A74,"P")+SUM(Q9:Q74)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773</v>
      </c>
      <c r="E9" s="23" t="s">
        <v>774</v>
      </c>
      <c r="L9" s="36"/>
      <c r="M9" s="37">
        <f>SUMIFS(M10:M21,A10:A21,"P")</f>
        <v>0</v>
      </c>
      <c r="N9" s="36"/>
    </row>
    <row r="10" ht="26.4">
      <c r="A10" s="1" t="s">
        <v>59</v>
      </c>
      <c r="B10" s="28">
        <v>1</v>
      </c>
      <c r="C10" s="29" t="s">
        <v>775</v>
      </c>
      <c r="D10" s="28" t="s">
        <v>61</v>
      </c>
      <c r="E10" s="30" t="s">
        <v>776</v>
      </c>
      <c r="F10" s="31" t="s">
        <v>63</v>
      </c>
      <c r="G10" s="32">
        <v>0.35999999999999999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777</v>
      </c>
    </row>
    <row r="13" ht="145.2">
      <c r="A13" s="1" t="s">
        <v>66</v>
      </c>
      <c r="E13" s="30" t="s">
        <v>778</v>
      </c>
    </row>
    <row r="14" ht="26.4">
      <c r="A14" s="1" t="s">
        <v>59</v>
      </c>
      <c r="B14" s="28">
        <v>2</v>
      </c>
      <c r="C14" s="29" t="s">
        <v>779</v>
      </c>
      <c r="D14" s="28" t="s">
        <v>61</v>
      </c>
      <c r="E14" s="30" t="s">
        <v>780</v>
      </c>
      <c r="F14" s="31" t="s">
        <v>63</v>
      </c>
      <c r="G14" s="32">
        <v>1.74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781</v>
      </c>
    </row>
    <row r="17" ht="145.2">
      <c r="A17" s="1" t="s">
        <v>66</v>
      </c>
      <c r="E17" s="30" t="s">
        <v>778</v>
      </c>
    </row>
    <row r="18" ht="26.4">
      <c r="A18" s="1" t="s">
        <v>59</v>
      </c>
      <c r="B18" s="28">
        <v>3</v>
      </c>
      <c r="C18" s="29" t="s">
        <v>782</v>
      </c>
      <c r="D18" s="28" t="s">
        <v>61</v>
      </c>
      <c r="E18" s="30" t="s">
        <v>783</v>
      </c>
      <c r="F18" s="31" t="s">
        <v>63</v>
      </c>
      <c r="G18" s="32">
        <v>4.6280000000000001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784</v>
      </c>
    </row>
    <row r="21" ht="145.2">
      <c r="A21" s="1" t="s">
        <v>66</v>
      </c>
      <c r="E21" s="30" t="s">
        <v>778</v>
      </c>
    </row>
    <row r="22">
      <c r="A22" s="1" t="s">
        <v>56</v>
      </c>
      <c r="C22" s="22" t="s">
        <v>368</v>
      </c>
      <c r="E22" s="23" t="s">
        <v>369</v>
      </c>
      <c r="L22" s="36"/>
      <c r="M22" s="37">
        <f>SUMIFS(M23:M42,A23:A42,"P")</f>
        <v>0</v>
      </c>
      <c r="N22" s="36"/>
    </row>
    <row r="23">
      <c r="A23" s="1" t="s">
        <v>59</v>
      </c>
      <c r="B23" s="28">
        <v>4</v>
      </c>
      <c r="C23" s="29" t="s">
        <v>785</v>
      </c>
      <c r="D23" s="28" t="s">
        <v>61</v>
      </c>
      <c r="E23" s="30" t="s">
        <v>786</v>
      </c>
      <c r="F23" s="31" t="s">
        <v>98</v>
      </c>
      <c r="G23" s="32">
        <v>0.69599999999999995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61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64</v>
      </c>
      <c r="E24" s="30" t="s">
        <v>61</v>
      </c>
    </row>
    <row r="25" ht="52.8">
      <c r="A25" s="1" t="s">
        <v>65</v>
      </c>
      <c r="E25" s="39" t="s">
        <v>787</v>
      </c>
    </row>
    <row r="26" ht="66">
      <c r="A26" s="1" t="s">
        <v>66</v>
      </c>
      <c r="E26" s="30" t="s">
        <v>788</v>
      </c>
    </row>
    <row r="27" ht="26.4">
      <c r="A27" s="1" t="s">
        <v>59</v>
      </c>
      <c r="B27" s="28">
        <v>5</v>
      </c>
      <c r="C27" s="29" t="s">
        <v>789</v>
      </c>
      <c r="D27" s="28" t="s">
        <v>61</v>
      </c>
      <c r="E27" s="30" t="s">
        <v>790</v>
      </c>
      <c r="F27" s="31" t="s">
        <v>98</v>
      </c>
      <c r="G27" s="32">
        <v>2.2040000000000002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61</v>
      </c>
    </row>
    <row r="29" ht="52.8">
      <c r="A29" s="1" t="s">
        <v>65</v>
      </c>
      <c r="E29" s="39" t="s">
        <v>791</v>
      </c>
    </row>
    <row r="30" ht="66">
      <c r="A30" s="1" t="s">
        <v>66</v>
      </c>
      <c r="E30" s="30" t="s">
        <v>788</v>
      </c>
    </row>
    <row r="31">
      <c r="A31" s="1" t="s">
        <v>59</v>
      </c>
      <c r="B31" s="28">
        <v>6</v>
      </c>
      <c r="C31" s="29" t="s">
        <v>792</v>
      </c>
      <c r="D31" s="28" t="s">
        <v>61</v>
      </c>
      <c r="E31" s="30" t="s">
        <v>793</v>
      </c>
      <c r="F31" s="31" t="s">
        <v>98</v>
      </c>
      <c r="G31" s="32">
        <v>0.23999999999999999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61</v>
      </c>
    </row>
    <row r="33" ht="52.8">
      <c r="A33" s="1" t="s">
        <v>65</v>
      </c>
      <c r="E33" s="39" t="s">
        <v>794</v>
      </c>
    </row>
    <row r="34" ht="66">
      <c r="A34" s="1" t="s">
        <v>66</v>
      </c>
      <c r="E34" s="30" t="s">
        <v>788</v>
      </c>
    </row>
    <row r="35">
      <c r="A35" s="1" t="s">
        <v>59</v>
      </c>
      <c r="B35" s="28">
        <v>7</v>
      </c>
      <c r="C35" s="29" t="s">
        <v>795</v>
      </c>
      <c r="D35" s="28" t="s">
        <v>61</v>
      </c>
      <c r="E35" s="30" t="s">
        <v>796</v>
      </c>
      <c r="F35" s="31" t="s">
        <v>98</v>
      </c>
      <c r="G35" s="32">
        <v>0.80500000000000005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64</v>
      </c>
      <c r="E36" s="30" t="s">
        <v>61</v>
      </c>
    </row>
    <row r="37" ht="52.8">
      <c r="A37" s="1" t="s">
        <v>65</v>
      </c>
      <c r="E37" s="39" t="s">
        <v>797</v>
      </c>
    </row>
    <row r="38" ht="237.6">
      <c r="A38" s="1" t="s">
        <v>66</v>
      </c>
      <c r="E38" s="30" t="s">
        <v>798</v>
      </c>
    </row>
    <row r="39">
      <c r="A39" s="1" t="s">
        <v>59</v>
      </c>
      <c r="B39" s="28">
        <v>8</v>
      </c>
      <c r="C39" s="29" t="s">
        <v>799</v>
      </c>
      <c r="D39" s="28" t="s">
        <v>61</v>
      </c>
      <c r="E39" s="30" t="s">
        <v>800</v>
      </c>
      <c r="F39" s="31" t="s">
        <v>90</v>
      </c>
      <c r="G39" s="32">
        <v>10.5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52.8">
      <c r="A41" s="1" t="s">
        <v>65</v>
      </c>
      <c r="E41" s="39" t="s">
        <v>801</v>
      </c>
    </row>
    <row r="42" ht="26.4">
      <c r="A42" s="1" t="s">
        <v>66</v>
      </c>
      <c r="E42" s="30" t="s">
        <v>802</v>
      </c>
    </row>
    <row r="43">
      <c r="A43" s="1" t="s">
        <v>56</v>
      </c>
      <c r="C43" s="22" t="s">
        <v>803</v>
      </c>
      <c r="E43" s="23" t="s">
        <v>804</v>
      </c>
      <c r="L43" s="36"/>
      <c r="M43" s="37">
        <f>SUMIFS(M44:M47,A44:A47,"P")</f>
        <v>0</v>
      </c>
      <c r="N43" s="36"/>
    </row>
    <row r="44">
      <c r="A44" s="1" t="s">
        <v>59</v>
      </c>
      <c r="B44" s="28">
        <v>9</v>
      </c>
      <c r="C44" s="29" t="s">
        <v>805</v>
      </c>
      <c r="D44" s="28" t="s">
        <v>61</v>
      </c>
      <c r="E44" s="30" t="s">
        <v>806</v>
      </c>
      <c r="F44" s="31" t="s">
        <v>98</v>
      </c>
      <c r="G44" s="32">
        <v>10.5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61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64</v>
      </c>
      <c r="E45" s="30" t="s">
        <v>61</v>
      </c>
    </row>
    <row r="46" ht="52.8">
      <c r="A46" s="1" t="s">
        <v>65</v>
      </c>
      <c r="E46" s="39" t="s">
        <v>801</v>
      </c>
    </row>
    <row r="47" ht="39.6">
      <c r="A47" s="1" t="s">
        <v>66</v>
      </c>
      <c r="E47" s="30" t="s">
        <v>807</v>
      </c>
    </row>
    <row r="48">
      <c r="A48" s="1" t="s">
        <v>56</v>
      </c>
      <c r="C48" s="22" t="s">
        <v>808</v>
      </c>
      <c r="E48" s="23" t="s">
        <v>809</v>
      </c>
      <c r="L48" s="36"/>
      <c r="M48" s="37">
        <f>SUMIFS(M49:M60,A49:A60,"P")</f>
        <v>0</v>
      </c>
      <c r="N48" s="36"/>
    </row>
    <row r="49">
      <c r="A49" s="1" t="s">
        <v>59</v>
      </c>
      <c r="B49" s="28">
        <v>10</v>
      </c>
      <c r="C49" s="29" t="s">
        <v>810</v>
      </c>
      <c r="D49" s="28" t="s">
        <v>61</v>
      </c>
      <c r="E49" s="30" t="s">
        <v>811</v>
      </c>
      <c r="F49" s="31" t="s">
        <v>90</v>
      </c>
      <c r="G49" s="32">
        <v>10.5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61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64</v>
      </c>
      <c r="E50" s="30" t="s">
        <v>61</v>
      </c>
    </row>
    <row r="51" ht="52.8">
      <c r="A51" s="1" t="s">
        <v>65</v>
      </c>
      <c r="E51" s="39" t="s">
        <v>812</v>
      </c>
    </row>
    <row r="52" ht="52.8">
      <c r="A52" s="1" t="s">
        <v>66</v>
      </c>
      <c r="E52" s="30" t="s">
        <v>813</v>
      </c>
    </row>
    <row r="53">
      <c r="A53" s="1" t="s">
        <v>59</v>
      </c>
      <c r="B53" s="28">
        <v>11</v>
      </c>
      <c r="C53" s="29" t="s">
        <v>814</v>
      </c>
      <c r="D53" s="28" t="s">
        <v>61</v>
      </c>
      <c r="E53" s="30" t="s">
        <v>815</v>
      </c>
      <c r="F53" s="31" t="s">
        <v>90</v>
      </c>
      <c r="G53" s="32">
        <v>12.6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61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64</v>
      </c>
      <c r="E54" s="30" t="s">
        <v>61</v>
      </c>
    </row>
    <row r="55" ht="52.8">
      <c r="A55" s="1" t="s">
        <v>65</v>
      </c>
      <c r="E55" s="39" t="s">
        <v>816</v>
      </c>
    </row>
    <row r="56" ht="145.2">
      <c r="A56" s="1" t="s">
        <v>66</v>
      </c>
      <c r="E56" s="30" t="s">
        <v>817</v>
      </c>
    </row>
    <row r="57">
      <c r="A57" s="1" t="s">
        <v>59</v>
      </c>
      <c r="B57" s="28">
        <v>12</v>
      </c>
      <c r="C57" s="29" t="s">
        <v>818</v>
      </c>
      <c r="D57" s="28" t="s">
        <v>61</v>
      </c>
      <c r="E57" s="30" t="s">
        <v>819</v>
      </c>
      <c r="F57" s="31" t="s">
        <v>90</v>
      </c>
      <c r="G57" s="32">
        <v>1.8400000000000001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61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64</v>
      </c>
      <c r="E58" s="30" t="s">
        <v>61</v>
      </c>
    </row>
    <row r="59" ht="52.8">
      <c r="A59" s="1" t="s">
        <v>65</v>
      </c>
      <c r="E59" s="39" t="s">
        <v>820</v>
      </c>
    </row>
    <row r="60" ht="145.2">
      <c r="A60" s="1" t="s">
        <v>66</v>
      </c>
      <c r="E60" s="30" t="s">
        <v>817</v>
      </c>
    </row>
    <row r="61">
      <c r="A61" s="1" t="s">
        <v>56</v>
      </c>
      <c r="C61" s="22" t="s">
        <v>821</v>
      </c>
      <c r="E61" s="23" t="s">
        <v>822</v>
      </c>
      <c r="L61" s="36"/>
      <c r="M61" s="37">
        <f>SUMIFS(M62:M73,A62:A73,"P")</f>
        <v>0</v>
      </c>
      <c r="N61" s="36"/>
    </row>
    <row r="62">
      <c r="A62" s="1" t="s">
        <v>59</v>
      </c>
      <c r="B62" s="28">
        <v>13</v>
      </c>
      <c r="C62" s="29" t="s">
        <v>823</v>
      </c>
      <c r="D62" s="28" t="s">
        <v>61</v>
      </c>
      <c r="E62" s="30" t="s">
        <v>824</v>
      </c>
      <c r="F62" s="31" t="s">
        <v>124</v>
      </c>
      <c r="G62" s="32">
        <v>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825</v>
      </c>
    </row>
    <row r="65" ht="79.2">
      <c r="A65" s="1" t="s">
        <v>66</v>
      </c>
      <c r="E65" s="30" t="s">
        <v>826</v>
      </c>
    </row>
    <row r="66">
      <c r="A66" s="1" t="s">
        <v>59</v>
      </c>
      <c r="B66" s="28">
        <v>14</v>
      </c>
      <c r="C66" s="29" t="s">
        <v>827</v>
      </c>
      <c r="D66" s="28" t="s">
        <v>61</v>
      </c>
      <c r="E66" s="30" t="s">
        <v>828</v>
      </c>
      <c r="F66" s="31" t="s">
        <v>124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829</v>
      </c>
    </row>
    <row r="69" ht="52.8">
      <c r="A69" s="1" t="s">
        <v>66</v>
      </c>
      <c r="E69" s="30" t="s">
        <v>830</v>
      </c>
    </row>
    <row r="70">
      <c r="A70" s="1" t="s">
        <v>59</v>
      </c>
      <c r="B70" s="28">
        <v>15</v>
      </c>
      <c r="C70" s="29" t="s">
        <v>831</v>
      </c>
      <c r="D70" s="28" t="s">
        <v>61</v>
      </c>
      <c r="E70" s="30" t="s">
        <v>832</v>
      </c>
      <c r="F70" s="31" t="s">
        <v>124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833</v>
      </c>
    </row>
    <row r="73" ht="52.8">
      <c r="A73" s="1" t="s">
        <v>66</v>
      </c>
      <c r="E73" s="30" t="s">
        <v>830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834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834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COUNTIFS(L9:L104,"=0",A9:A104,"P")+COUNTIFS(L9:L104,"",A9:A104,"P")+SUM(Q9:Q104)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835</v>
      </c>
      <c r="E9" s="23" t="s">
        <v>836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19</v>
      </c>
      <c r="C10" s="29" t="s">
        <v>837</v>
      </c>
      <c r="D10" s="28" t="s">
        <v>61</v>
      </c>
      <c r="E10" s="30" t="s">
        <v>838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39.6">
      <c r="A12" s="1" t="s">
        <v>65</v>
      </c>
      <c r="E12" s="39" t="s">
        <v>839</v>
      </c>
    </row>
    <row r="13">
      <c r="A13" s="1" t="s">
        <v>66</v>
      </c>
      <c r="E13" s="30" t="s">
        <v>840</v>
      </c>
    </row>
    <row r="14">
      <c r="A14" s="1" t="s">
        <v>59</v>
      </c>
      <c r="B14" s="28">
        <v>20</v>
      </c>
      <c r="C14" s="29" t="s">
        <v>377</v>
      </c>
      <c r="D14" s="28" t="s">
        <v>61</v>
      </c>
      <c r="E14" s="30" t="s">
        <v>378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39.6">
      <c r="A16" s="1" t="s">
        <v>65</v>
      </c>
      <c r="E16" s="39" t="s">
        <v>841</v>
      </c>
    </row>
    <row r="17">
      <c r="A17" s="1" t="s">
        <v>66</v>
      </c>
      <c r="E17" s="30" t="s">
        <v>842</v>
      </c>
    </row>
    <row r="18" ht="26.4">
      <c r="A18" s="1" t="s">
        <v>59</v>
      </c>
      <c r="B18" s="28">
        <v>21</v>
      </c>
      <c r="C18" s="29" t="s">
        <v>843</v>
      </c>
      <c r="D18" s="28" t="s">
        <v>61</v>
      </c>
      <c r="E18" s="30" t="s">
        <v>844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39.6">
      <c r="A20" s="1" t="s">
        <v>65</v>
      </c>
      <c r="E20" s="39" t="s">
        <v>845</v>
      </c>
    </row>
    <row r="21">
      <c r="A21" s="1" t="s">
        <v>66</v>
      </c>
      <c r="E21" s="30" t="s">
        <v>846</v>
      </c>
    </row>
    <row r="22">
      <c r="A22" s="1" t="s">
        <v>59</v>
      </c>
      <c r="B22" s="28">
        <v>22</v>
      </c>
      <c r="C22" s="29" t="s">
        <v>847</v>
      </c>
      <c r="D22" s="28" t="s">
        <v>61</v>
      </c>
      <c r="E22" s="30" t="s">
        <v>800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802</v>
      </c>
    </row>
    <row r="24" ht="39.6">
      <c r="A24" s="1" t="s">
        <v>65</v>
      </c>
      <c r="E24" s="39" t="s">
        <v>848</v>
      </c>
    </row>
    <row r="25">
      <c r="A25" s="1" t="s">
        <v>66</v>
      </c>
      <c r="E25" s="30" t="s">
        <v>849</v>
      </c>
    </row>
    <row r="26">
      <c r="A26" s="1" t="s">
        <v>59</v>
      </c>
      <c r="B26" s="28">
        <v>23</v>
      </c>
      <c r="C26" s="29" t="s">
        <v>850</v>
      </c>
      <c r="D26" s="28" t="s">
        <v>61</v>
      </c>
      <c r="E26" s="30" t="s">
        <v>851</v>
      </c>
      <c r="F26" s="31" t="s">
        <v>124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125</v>
      </c>
    </row>
    <row r="28" ht="39.6">
      <c r="A28" s="1" t="s">
        <v>65</v>
      </c>
      <c r="E28" s="39" t="s">
        <v>852</v>
      </c>
    </row>
    <row r="29">
      <c r="A29" s="1" t="s">
        <v>66</v>
      </c>
      <c r="E29" s="30" t="s">
        <v>355</v>
      </c>
    </row>
    <row r="30">
      <c r="A30" s="1" t="s">
        <v>56</v>
      </c>
      <c r="C30" s="22" t="s">
        <v>853</v>
      </c>
      <c r="E30" s="23" t="s">
        <v>854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15</v>
      </c>
      <c r="C31" s="29" t="s">
        <v>855</v>
      </c>
      <c r="D31" s="28" t="s">
        <v>61</v>
      </c>
      <c r="E31" s="30" t="s">
        <v>856</v>
      </c>
      <c r="F31" s="31" t="s">
        <v>124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857</v>
      </c>
    </row>
    <row r="33" ht="39.6">
      <c r="A33" s="1" t="s">
        <v>65</v>
      </c>
      <c r="E33" s="39" t="s">
        <v>858</v>
      </c>
    </row>
    <row r="34">
      <c r="A34" s="1" t="s">
        <v>66</v>
      </c>
      <c r="E34" s="30" t="s">
        <v>355</v>
      </c>
    </row>
    <row r="35">
      <c r="A35" s="1" t="s">
        <v>59</v>
      </c>
      <c r="B35" s="28">
        <v>16</v>
      </c>
      <c r="C35" s="29" t="s">
        <v>386</v>
      </c>
      <c r="D35" s="28" t="s">
        <v>61</v>
      </c>
      <c r="E35" s="30" t="s">
        <v>387</v>
      </c>
      <c r="F35" s="31" t="s">
        <v>124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859</v>
      </c>
    </row>
    <row r="37" ht="39.6">
      <c r="A37" s="1" t="s">
        <v>65</v>
      </c>
      <c r="E37" s="39" t="s">
        <v>860</v>
      </c>
    </row>
    <row r="38">
      <c r="A38" s="1" t="s">
        <v>66</v>
      </c>
      <c r="E38" s="30" t="s">
        <v>355</v>
      </c>
    </row>
    <row r="39" ht="26.4">
      <c r="A39" s="1" t="s">
        <v>59</v>
      </c>
      <c r="B39" s="28">
        <v>17</v>
      </c>
      <c r="C39" s="29" t="s">
        <v>398</v>
      </c>
      <c r="D39" s="28" t="s">
        <v>61</v>
      </c>
      <c r="E39" s="30" t="s">
        <v>399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861</v>
      </c>
    </row>
    <row r="41" ht="39.6">
      <c r="A41" s="1" t="s">
        <v>65</v>
      </c>
      <c r="E41" s="39" t="s">
        <v>862</v>
      </c>
    </row>
    <row r="42">
      <c r="A42" s="1" t="s">
        <v>66</v>
      </c>
      <c r="E42" s="30" t="s">
        <v>355</v>
      </c>
    </row>
    <row r="43">
      <c r="A43" s="1" t="s">
        <v>59</v>
      </c>
      <c r="B43" s="28">
        <v>18</v>
      </c>
      <c r="C43" s="29" t="s">
        <v>145</v>
      </c>
      <c r="D43" s="28" t="s">
        <v>61</v>
      </c>
      <c r="E43" s="30" t="s">
        <v>146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863</v>
      </c>
    </row>
    <row r="45" ht="39.6">
      <c r="A45" s="1" t="s">
        <v>65</v>
      </c>
      <c r="E45" s="39" t="s">
        <v>862</v>
      </c>
    </row>
    <row r="46">
      <c r="A46" s="1" t="s">
        <v>66</v>
      </c>
      <c r="E46" s="30" t="s">
        <v>355</v>
      </c>
    </row>
    <row r="47">
      <c r="A47" s="1" t="s">
        <v>56</v>
      </c>
      <c r="C47" s="22" t="s">
        <v>864</v>
      </c>
      <c r="E47" s="23" t="s">
        <v>865</v>
      </c>
      <c r="L47" s="36"/>
      <c r="M47" s="37">
        <f>SUMIFS(M48:M103,A48:A103,"P")</f>
        <v>0</v>
      </c>
      <c r="N47" s="36"/>
    </row>
    <row r="48">
      <c r="A48" s="1" t="s">
        <v>59</v>
      </c>
      <c r="B48" s="28">
        <v>1</v>
      </c>
      <c r="C48" s="29" t="s">
        <v>173</v>
      </c>
      <c r="D48" s="28" t="s">
        <v>61</v>
      </c>
      <c r="E48" s="30" t="s">
        <v>174</v>
      </c>
      <c r="F48" s="31" t="s">
        <v>124</v>
      </c>
      <c r="G48" s="32">
        <v>45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175</v>
      </c>
    </row>
    <row r="50" ht="39.6">
      <c r="A50" s="1" t="s">
        <v>65</v>
      </c>
      <c r="E50" s="39" t="s">
        <v>866</v>
      </c>
    </row>
    <row r="51">
      <c r="A51" s="1" t="s">
        <v>66</v>
      </c>
      <c r="E51" s="30" t="s">
        <v>867</v>
      </c>
    </row>
    <row r="52" ht="26.4">
      <c r="A52" s="1" t="s">
        <v>59</v>
      </c>
      <c r="B52" s="28">
        <v>2</v>
      </c>
      <c r="C52" s="29" t="s">
        <v>180</v>
      </c>
      <c r="D52" s="28" t="s">
        <v>61</v>
      </c>
      <c r="E52" s="30" t="s">
        <v>181</v>
      </c>
      <c r="F52" s="31" t="s">
        <v>94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92.4">
      <c r="A53" s="1" t="s">
        <v>64</v>
      </c>
      <c r="E53" s="30" t="s">
        <v>182</v>
      </c>
    </row>
    <row r="54" ht="39.6">
      <c r="A54" s="1" t="s">
        <v>65</v>
      </c>
      <c r="E54" s="39" t="s">
        <v>868</v>
      </c>
    </row>
    <row r="55">
      <c r="A55" s="1" t="s">
        <v>66</v>
      </c>
      <c r="E55" s="30" t="s">
        <v>867</v>
      </c>
    </row>
    <row r="56" ht="26.4">
      <c r="A56" s="1" t="s">
        <v>59</v>
      </c>
      <c r="B56" s="28">
        <v>3</v>
      </c>
      <c r="C56" s="29" t="s">
        <v>869</v>
      </c>
      <c r="D56" s="28" t="s">
        <v>61</v>
      </c>
      <c r="E56" s="30" t="s">
        <v>870</v>
      </c>
      <c r="F56" s="31" t="s">
        <v>94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64</v>
      </c>
      <c r="E57" s="30" t="s">
        <v>871</v>
      </c>
    </row>
    <row r="58" ht="39.6">
      <c r="A58" s="1" t="s">
        <v>65</v>
      </c>
      <c r="E58" s="39" t="s">
        <v>872</v>
      </c>
    </row>
    <row r="59">
      <c r="A59" s="1" t="s">
        <v>66</v>
      </c>
      <c r="E59" s="30" t="s">
        <v>867</v>
      </c>
    </row>
    <row r="60">
      <c r="A60" s="1" t="s">
        <v>59</v>
      </c>
      <c r="B60" s="28">
        <v>4</v>
      </c>
      <c r="C60" s="29" t="s">
        <v>873</v>
      </c>
      <c r="D60" s="28" t="s">
        <v>61</v>
      </c>
      <c r="E60" s="30" t="s">
        <v>874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79.2">
      <c r="A61" s="1" t="s">
        <v>64</v>
      </c>
      <c r="E61" s="30" t="s">
        <v>875</v>
      </c>
    </row>
    <row r="62" ht="39.6">
      <c r="A62" s="1" t="s">
        <v>65</v>
      </c>
      <c r="E62" s="39" t="s">
        <v>876</v>
      </c>
    </row>
    <row r="63">
      <c r="A63" s="1" t="s">
        <v>66</v>
      </c>
      <c r="E63" s="30" t="s">
        <v>355</v>
      </c>
    </row>
    <row r="64">
      <c r="A64" s="1" t="s">
        <v>59</v>
      </c>
      <c r="B64" s="28">
        <v>5</v>
      </c>
      <c r="C64" s="29" t="s">
        <v>877</v>
      </c>
      <c r="D64" s="28" t="s">
        <v>61</v>
      </c>
      <c r="E64" s="30" t="s">
        <v>878</v>
      </c>
      <c r="F64" s="31" t="s">
        <v>94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879</v>
      </c>
    </row>
    <row r="66" ht="39.6">
      <c r="A66" s="1" t="s">
        <v>65</v>
      </c>
      <c r="E66" s="39" t="s">
        <v>880</v>
      </c>
    </row>
    <row r="67">
      <c r="A67" s="1" t="s">
        <v>66</v>
      </c>
      <c r="E67" s="30" t="s">
        <v>355</v>
      </c>
    </row>
    <row r="68">
      <c r="A68" s="1" t="s">
        <v>59</v>
      </c>
      <c r="B68" s="28">
        <v>6</v>
      </c>
      <c r="C68" s="29" t="s">
        <v>881</v>
      </c>
      <c r="D68" s="28" t="s">
        <v>61</v>
      </c>
      <c r="E68" s="30" t="s">
        <v>882</v>
      </c>
      <c r="F68" s="31" t="s">
        <v>124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118.8">
      <c r="A69" s="1" t="s">
        <v>64</v>
      </c>
      <c r="E69" s="30" t="s">
        <v>883</v>
      </c>
    </row>
    <row r="70" ht="39.6">
      <c r="A70" s="1" t="s">
        <v>65</v>
      </c>
      <c r="E70" s="39" t="s">
        <v>884</v>
      </c>
    </row>
    <row r="71">
      <c r="A71" s="1" t="s">
        <v>66</v>
      </c>
      <c r="E71" s="30" t="s">
        <v>355</v>
      </c>
    </row>
    <row r="72">
      <c r="A72" s="1" t="s">
        <v>59</v>
      </c>
      <c r="B72" s="28">
        <v>7</v>
      </c>
      <c r="C72" s="29" t="s">
        <v>885</v>
      </c>
      <c r="D72" s="28" t="s">
        <v>61</v>
      </c>
      <c r="E72" s="30" t="s">
        <v>886</v>
      </c>
      <c r="F72" s="31" t="s">
        <v>887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05.6">
      <c r="A73" s="1" t="s">
        <v>64</v>
      </c>
      <c r="E73" s="30" t="s">
        <v>888</v>
      </c>
    </row>
    <row r="74" ht="39.6">
      <c r="A74" s="1" t="s">
        <v>65</v>
      </c>
      <c r="E74" s="39" t="s">
        <v>889</v>
      </c>
    </row>
    <row r="75">
      <c r="A75" s="1" t="s">
        <v>66</v>
      </c>
      <c r="E75" s="30" t="s">
        <v>355</v>
      </c>
    </row>
    <row r="76">
      <c r="A76" s="1" t="s">
        <v>59</v>
      </c>
      <c r="B76" s="28">
        <v>8</v>
      </c>
      <c r="C76" s="29" t="s">
        <v>890</v>
      </c>
      <c r="D76" s="28" t="s">
        <v>61</v>
      </c>
      <c r="E76" s="30" t="s">
        <v>891</v>
      </c>
      <c r="F76" s="31" t="s">
        <v>887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39.6">
      <c r="A77" s="1" t="s">
        <v>64</v>
      </c>
      <c r="E77" s="30" t="s">
        <v>861</v>
      </c>
    </row>
    <row r="78" ht="39.6">
      <c r="A78" s="1" t="s">
        <v>65</v>
      </c>
      <c r="E78" s="39" t="s">
        <v>892</v>
      </c>
    </row>
    <row r="79">
      <c r="A79" s="1" t="s">
        <v>66</v>
      </c>
      <c r="E79" s="30" t="s">
        <v>355</v>
      </c>
    </row>
    <row r="80">
      <c r="A80" s="1" t="s">
        <v>59</v>
      </c>
      <c r="B80" s="28">
        <v>9</v>
      </c>
      <c r="C80" s="29" t="s">
        <v>893</v>
      </c>
      <c r="D80" s="28" t="s">
        <v>61</v>
      </c>
      <c r="E80" s="30" t="s">
        <v>894</v>
      </c>
      <c r="F80" s="31" t="s">
        <v>94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105.6">
      <c r="A81" s="1" t="s">
        <v>64</v>
      </c>
      <c r="E81" s="30" t="s">
        <v>895</v>
      </c>
    </row>
    <row r="82" ht="39.6">
      <c r="A82" s="1" t="s">
        <v>65</v>
      </c>
      <c r="E82" s="39" t="s">
        <v>896</v>
      </c>
    </row>
    <row r="83">
      <c r="A83" s="1" t="s">
        <v>66</v>
      </c>
      <c r="E83" s="30" t="s">
        <v>355</v>
      </c>
    </row>
    <row r="84">
      <c r="A84" s="1" t="s">
        <v>59</v>
      </c>
      <c r="B84" s="28">
        <v>10</v>
      </c>
      <c r="C84" s="29" t="s">
        <v>897</v>
      </c>
      <c r="D84" s="28" t="s">
        <v>61</v>
      </c>
      <c r="E84" s="30" t="s">
        <v>898</v>
      </c>
      <c r="F84" s="31" t="s">
        <v>94</v>
      </c>
      <c r="G84" s="32">
        <v>8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64</v>
      </c>
      <c r="E85" s="30" t="s">
        <v>899</v>
      </c>
    </row>
    <row r="86" ht="39.6">
      <c r="A86" s="1" t="s">
        <v>65</v>
      </c>
      <c r="E86" s="39" t="s">
        <v>900</v>
      </c>
    </row>
    <row r="87">
      <c r="A87" s="1" t="s">
        <v>66</v>
      </c>
      <c r="E87" s="30" t="s">
        <v>355</v>
      </c>
    </row>
    <row r="88">
      <c r="A88" s="1" t="s">
        <v>59</v>
      </c>
      <c r="B88" s="28">
        <v>11</v>
      </c>
      <c r="C88" s="29" t="s">
        <v>747</v>
      </c>
      <c r="D88" s="28" t="s">
        <v>61</v>
      </c>
      <c r="E88" s="30" t="s">
        <v>748</v>
      </c>
      <c r="F88" s="31" t="s">
        <v>324</v>
      </c>
      <c r="G88" s="32">
        <v>16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92.4">
      <c r="A89" s="1" t="s">
        <v>64</v>
      </c>
      <c r="E89" s="30" t="s">
        <v>901</v>
      </c>
    </row>
    <row r="90" ht="39.6">
      <c r="A90" s="1" t="s">
        <v>65</v>
      </c>
      <c r="E90" s="39" t="s">
        <v>902</v>
      </c>
    </row>
    <row r="91">
      <c r="A91" s="1" t="s">
        <v>66</v>
      </c>
      <c r="E91" s="30" t="s">
        <v>355</v>
      </c>
    </row>
    <row r="92">
      <c r="A92" s="1" t="s">
        <v>59</v>
      </c>
      <c r="B92" s="28">
        <v>12</v>
      </c>
      <c r="C92" s="29" t="s">
        <v>739</v>
      </c>
      <c r="D92" s="28" t="s">
        <v>61</v>
      </c>
      <c r="E92" s="30" t="s">
        <v>740</v>
      </c>
      <c r="F92" s="31" t="s">
        <v>324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64</v>
      </c>
      <c r="E93" s="30" t="s">
        <v>903</v>
      </c>
    </row>
    <row r="94" ht="39.6">
      <c r="A94" s="1" t="s">
        <v>65</v>
      </c>
      <c r="E94" s="39" t="s">
        <v>858</v>
      </c>
    </row>
    <row r="95">
      <c r="A95" s="1" t="s">
        <v>66</v>
      </c>
      <c r="E95" s="30" t="s">
        <v>355</v>
      </c>
    </row>
    <row r="96" ht="26.4">
      <c r="A96" s="1" t="s">
        <v>59</v>
      </c>
      <c r="B96" s="28">
        <v>13</v>
      </c>
      <c r="C96" s="29" t="s">
        <v>904</v>
      </c>
      <c r="D96" s="28" t="s">
        <v>61</v>
      </c>
      <c r="E96" s="30" t="s">
        <v>905</v>
      </c>
      <c r="F96" s="31" t="s">
        <v>94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906</v>
      </c>
    </row>
    <row r="98" ht="39.6">
      <c r="A98" s="1" t="s">
        <v>65</v>
      </c>
      <c r="E98" s="39" t="s">
        <v>907</v>
      </c>
    </row>
    <row r="99">
      <c r="A99" s="1" t="s">
        <v>66</v>
      </c>
      <c r="E99" s="30" t="s">
        <v>355</v>
      </c>
    </row>
    <row r="100" ht="26.4">
      <c r="A100" s="1" t="s">
        <v>59</v>
      </c>
      <c r="B100" s="28">
        <v>14</v>
      </c>
      <c r="C100" s="29" t="s">
        <v>908</v>
      </c>
      <c r="D100" s="28" t="s">
        <v>61</v>
      </c>
      <c r="E100" s="30" t="s">
        <v>909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92.4">
      <c r="A101" s="1" t="s">
        <v>64</v>
      </c>
      <c r="E101" s="30" t="s">
        <v>910</v>
      </c>
    </row>
    <row r="102" ht="39.6">
      <c r="A102" s="1" t="s">
        <v>65</v>
      </c>
      <c r="E102" s="39" t="s">
        <v>907</v>
      </c>
    </row>
    <row r="103">
      <c r="A103" s="1" t="s">
        <v>66</v>
      </c>
      <c r="E103" s="30" t="s">
        <v>355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911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911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368</v>
      </c>
      <c r="E9" s="23" t="s">
        <v>912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913</v>
      </c>
      <c r="D10" s="28" t="s">
        <v>61</v>
      </c>
      <c r="E10" s="30" t="s">
        <v>914</v>
      </c>
      <c r="F10" s="31" t="s">
        <v>915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916</v>
      </c>
    </row>
    <row r="12" ht="39.6">
      <c r="A12" s="1" t="s">
        <v>65</v>
      </c>
      <c r="E12" s="39" t="s">
        <v>917</v>
      </c>
    </row>
    <row r="13" ht="145.2">
      <c r="A13" s="1" t="s">
        <v>66</v>
      </c>
      <c r="E13" s="30" t="s">
        <v>918</v>
      </c>
    </row>
    <row r="14">
      <c r="A14" s="1" t="s">
        <v>59</v>
      </c>
      <c r="B14" s="28">
        <v>2</v>
      </c>
      <c r="C14" s="29" t="s">
        <v>919</v>
      </c>
      <c r="D14" s="28" t="s">
        <v>61</v>
      </c>
      <c r="E14" s="30" t="s">
        <v>920</v>
      </c>
      <c r="F14" s="31" t="s">
        <v>915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916</v>
      </c>
    </row>
    <row r="16" ht="39.6">
      <c r="A16" s="1" t="s">
        <v>65</v>
      </c>
      <c r="E16" s="39" t="s">
        <v>917</v>
      </c>
    </row>
    <row r="17" ht="105.6">
      <c r="A17" s="1" t="s">
        <v>66</v>
      </c>
      <c r="E17" s="30" t="s">
        <v>921</v>
      </c>
    </row>
    <row r="18">
      <c r="A18" s="1" t="s">
        <v>59</v>
      </c>
      <c r="B18" s="28">
        <v>3</v>
      </c>
      <c r="C18" s="29" t="s">
        <v>922</v>
      </c>
      <c r="D18" s="28" t="s">
        <v>61</v>
      </c>
      <c r="E18" s="30" t="s">
        <v>923</v>
      </c>
      <c r="F18" s="31" t="s">
        <v>915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916</v>
      </c>
    </row>
    <row r="20" ht="39.6">
      <c r="A20" s="1" t="s">
        <v>65</v>
      </c>
      <c r="E20" s="39" t="s">
        <v>917</v>
      </c>
    </row>
    <row r="21" ht="105.6">
      <c r="A21" s="1" t="s">
        <v>66</v>
      </c>
      <c r="E21" s="30" t="s">
        <v>924</v>
      </c>
    </row>
    <row r="22">
      <c r="A22" s="1" t="s">
        <v>59</v>
      </c>
      <c r="B22" s="28">
        <v>4</v>
      </c>
      <c r="C22" s="29" t="s">
        <v>925</v>
      </c>
      <c r="D22" s="28" t="s">
        <v>61</v>
      </c>
      <c r="E22" s="30" t="s">
        <v>926</v>
      </c>
      <c r="F22" s="31" t="s">
        <v>915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927</v>
      </c>
    </row>
    <row r="24" ht="52.8">
      <c r="A24" s="1" t="s">
        <v>65</v>
      </c>
      <c r="E24" s="39" t="s">
        <v>928</v>
      </c>
    </row>
    <row r="25" ht="92.4">
      <c r="A25" s="1" t="s">
        <v>66</v>
      </c>
      <c r="E25" s="30" t="s">
        <v>929</v>
      </c>
    </row>
    <row r="26">
      <c r="A26" s="1" t="s">
        <v>56</v>
      </c>
      <c r="C26" s="22" t="s">
        <v>420</v>
      </c>
      <c r="E26" s="23" t="s">
        <v>930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931</v>
      </c>
      <c r="D27" s="28" t="s">
        <v>61</v>
      </c>
      <c r="E27" s="30" t="s">
        <v>932</v>
      </c>
      <c r="F27" s="31" t="s">
        <v>915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933</v>
      </c>
    </row>
    <row r="29" ht="39.6">
      <c r="A29" s="1" t="s">
        <v>65</v>
      </c>
      <c r="E29" s="39" t="s">
        <v>917</v>
      </c>
    </row>
    <row r="30" ht="66">
      <c r="A30" s="1" t="s">
        <v>66</v>
      </c>
      <c r="E30" s="30" t="s">
        <v>934</v>
      </c>
    </row>
    <row r="31">
      <c r="A31" s="1" t="s">
        <v>59</v>
      </c>
      <c r="B31" s="28">
        <v>6</v>
      </c>
      <c r="C31" s="29" t="s">
        <v>935</v>
      </c>
      <c r="D31" s="28" t="s">
        <v>61</v>
      </c>
      <c r="E31" s="30" t="s">
        <v>936</v>
      </c>
      <c r="F31" s="31" t="s">
        <v>915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937</v>
      </c>
    </row>
    <row r="33" ht="39.6">
      <c r="A33" s="1" t="s">
        <v>65</v>
      </c>
      <c r="E33" s="39" t="s">
        <v>917</v>
      </c>
    </row>
    <row r="34" ht="79.2">
      <c r="A34" s="1" t="s">
        <v>66</v>
      </c>
      <c r="E34" s="30" t="s">
        <v>938</v>
      </c>
    </row>
    <row r="35">
      <c r="A35" s="1" t="s">
        <v>59</v>
      </c>
      <c r="B35" s="28">
        <v>7</v>
      </c>
      <c r="C35" s="29" t="s">
        <v>939</v>
      </c>
      <c r="D35" s="28" t="s">
        <v>61</v>
      </c>
      <c r="E35" s="30" t="s">
        <v>940</v>
      </c>
      <c r="F35" s="31" t="s">
        <v>915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941</v>
      </c>
    </row>
    <row r="37" ht="39.6">
      <c r="A37" s="1" t="s">
        <v>65</v>
      </c>
      <c r="E37" s="39" t="s">
        <v>917</v>
      </c>
    </row>
    <row r="38" ht="92.4">
      <c r="A38" s="1" t="s">
        <v>66</v>
      </c>
      <c r="E38" s="30" t="s">
        <v>942</v>
      </c>
    </row>
    <row r="39">
      <c r="A39" s="1" t="s">
        <v>59</v>
      </c>
      <c r="B39" s="28">
        <v>8</v>
      </c>
      <c r="C39" s="29" t="s">
        <v>943</v>
      </c>
      <c r="D39" s="28" t="s">
        <v>61</v>
      </c>
      <c r="E39" s="30" t="s">
        <v>944</v>
      </c>
      <c r="F39" s="31" t="s">
        <v>915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945</v>
      </c>
    </row>
    <row r="41" ht="52.8">
      <c r="A41" s="1" t="s">
        <v>65</v>
      </c>
      <c r="E41" s="39" t="s">
        <v>946</v>
      </c>
    </row>
    <row r="42" ht="26.4">
      <c r="A42" s="1" t="s">
        <v>66</v>
      </c>
      <c r="E42" s="30" t="s">
        <v>947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2026-08-13T08:25:33Z</dcterms:created>
  <dcterms:modified xsi:type="dcterms:W3CDTF">2026-08-13T08:25:33Z</dcterms:modified>
</cp:coreProperties>
</file>